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0BA5CB9-A60B-4C7A-BCA4-DBD91A97AAA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 (2)" sheetId="2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hamematakan'!$A$1:$F$89</definedName>
    <definedName name="_xlnm.Print_Area" localSheetId="0">'Ekamut-caxs'!$A$1:$E$89</definedName>
    <definedName name="_xlnm.Print_Area" localSheetId="2">'Ekamutneri hamematakan'!$A$1:$F$71</definedName>
    <definedName name="_xlnm.Print_Area" localSheetId="8">'Khmberi ev erekhaneri tiv (2)'!$A$1:$G$23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H14" i="11"/>
  <c r="E61" i="9" l="1"/>
  <c r="E62" i="9"/>
  <c r="E63" i="9"/>
  <c r="E64" i="9"/>
  <c r="E66" i="9"/>
  <c r="E65" i="10" l="1"/>
  <c r="E64" i="10"/>
  <c r="E58" i="10"/>
  <c r="E59" i="10"/>
  <c r="E60" i="10"/>
  <c r="E61" i="10"/>
  <c r="E62" i="10"/>
  <c r="E63" i="10"/>
  <c r="D39" i="19" l="1"/>
  <c r="D38" i="19"/>
  <c r="D29" i="19"/>
  <c r="D28" i="19" s="1"/>
  <c r="C15" i="11" l="1"/>
  <c r="J14" i="11" l="1"/>
  <c r="I14" i="11"/>
  <c r="D7" i="11"/>
  <c r="A2" i="24"/>
  <c r="E8" i="24"/>
  <c r="D8" i="24" s="1"/>
  <c r="I8" i="24"/>
  <c r="D9" i="24"/>
  <c r="I9" i="24"/>
  <c r="D10" i="24"/>
  <c r="I10" i="24"/>
  <c r="D11" i="24"/>
  <c r="I11" i="24"/>
  <c r="D12" i="24"/>
  <c r="I12" i="24"/>
  <c r="D13" i="24"/>
  <c r="I13" i="24"/>
  <c r="D14" i="24"/>
  <c r="I14" i="24"/>
  <c r="E15" i="24"/>
  <c r="E17" i="24" s="1"/>
  <c r="F15" i="24"/>
  <c r="G15" i="24"/>
  <c r="D20" i="24"/>
  <c r="D22" i="24"/>
  <c r="L8" i="24" l="1"/>
  <c r="D15" i="24"/>
  <c r="I15" i="24"/>
  <c r="I16" i="24" s="1"/>
  <c r="D73" i="7"/>
  <c r="D70" i="7"/>
  <c r="D77" i="7"/>
  <c r="D74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F59" i="18"/>
  <c r="B38" i="7"/>
  <c r="B27" i="10" s="1"/>
  <c r="D40" i="19"/>
  <c r="D38" i="7" s="1"/>
  <c r="D27" i="10" s="1"/>
  <c r="E27" i="10" s="1"/>
  <c r="N7" i="11"/>
  <c r="B38" i="19"/>
  <c r="D28" i="9" l="1"/>
  <c r="E28" i="9" s="1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F20" i="23" l="1"/>
  <c r="F27" i="23" s="1"/>
  <c r="M20" i="23"/>
  <c r="J20" i="23"/>
  <c r="J27" i="23" s="1"/>
  <c r="D42" i="19" l="1"/>
  <c r="D41" i="19"/>
  <c r="M26" i="23"/>
  <c r="M28" i="23" s="1"/>
  <c r="D25" i="19" s="1"/>
  <c r="D60" i="19" s="1"/>
  <c r="O20" i="23"/>
  <c r="N20" i="23"/>
  <c r="D19" i="19" s="1"/>
  <c r="O27" i="23" l="1"/>
  <c r="M27" i="23"/>
  <c r="D41" i="7" s="1"/>
  <c r="D43" i="19" l="1"/>
  <c r="D8" i="9"/>
  <c r="E8" i="9" s="1"/>
  <c r="B8" i="9"/>
  <c r="N12" i="11" l="1"/>
  <c r="D69" i="7"/>
  <c r="N13" i="11" l="1"/>
  <c r="D37" i="19" s="1"/>
  <c r="D103" i="7"/>
  <c r="B103" i="7"/>
  <c r="D6" i="10" l="1"/>
  <c r="F5" i="10"/>
  <c r="F5" i="9" s="1"/>
  <c r="E20" i="21" l="1"/>
  <c r="E19" i="21"/>
  <c r="E18" i="21"/>
  <c r="E17" i="21"/>
  <c r="H22" i="11"/>
  <c r="H20" i="11"/>
  <c r="D66" i="18"/>
  <c r="D64" i="18"/>
  <c r="D93" i="10"/>
  <c r="D91" i="10"/>
  <c r="D75" i="9"/>
  <c r="D73" i="9"/>
  <c r="D100" i="7"/>
  <c r="D98" i="7"/>
  <c r="D87" i="10"/>
  <c r="B87" i="10"/>
  <c r="D31" i="7"/>
  <c r="C18" i="11" l="1"/>
  <c r="D78" i="7" l="1"/>
  <c r="E11" i="21"/>
  <c r="C11" i="21"/>
  <c r="D18" i="19" s="1"/>
  <c r="D20" i="7" s="1"/>
  <c r="D11" i="21"/>
  <c r="D46" i="19"/>
  <c r="D82" i="19" s="1"/>
  <c r="A13" i="7"/>
  <c r="A2" i="9"/>
  <c r="A2" i="10"/>
  <c r="A2" i="18"/>
  <c r="A2" i="11"/>
  <c r="A2" i="21"/>
  <c r="D23" i="19" l="1"/>
  <c r="D24" i="7" s="1"/>
  <c r="D22" i="19"/>
  <c r="D23" i="7" s="1"/>
  <c r="D51" i="7" l="1"/>
  <c r="D50" i="7"/>
  <c r="D49" i="7" l="1"/>
  <c r="D88" i="10"/>
  <c r="E88" i="10" s="1"/>
  <c r="D22" i="9"/>
  <c r="E22" i="9" s="1"/>
  <c r="E87" i="10"/>
  <c r="D81" i="10"/>
  <c r="E81" i="10" s="1"/>
  <c r="D80" i="10"/>
  <c r="D23" i="9"/>
  <c r="E23" i="9" s="1"/>
  <c r="D65" i="9"/>
  <c r="E65" i="9" s="1"/>
  <c r="D60" i="9"/>
  <c r="E60" i="9" s="1"/>
  <c r="D21" i="10"/>
  <c r="C7" i="10"/>
  <c r="D20" i="10" l="1"/>
  <c r="E20" i="10" s="1"/>
  <c r="E21" i="10"/>
  <c r="D27" i="7" l="1"/>
  <c r="D18" i="7" l="1"/>
  <c r="D78" i="10" l="1"/>
  <c r="E78" i="10" s="1"/>
  <c r="D81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34" i="19" l="1"/>
  <c r="D36" i="7" l="1"/>
  <c r="D93" i="7"/>
  <c r="D7" i="9"/>
  <c r="D67" i="9" l="1"/>
  <c r="D68" i="9"/>
  <c r="D69" i="9"/>
  <c r="D70" i="9"/>
  <c r="D58" i="9"/>
  <c r="D55" i="9"/>
  <c r="D54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9" i="7" l="1"/>
  <c r="D44" i="7"/>
  <c r="D19" i="9" l="1"/>
  <c r="D30" i="18"/>
  <c r="D8" i="18"/>
  <c r="D34" i="18" l="1"/>
  <c r="D25" i="9" l="1"/>
  <c r="D85" i="10"/>
  <c r="D84" i="10"/>
  <c r="D83" i="10"/>
  <c r="D79" i="10"/>
  <c r="D77" i="10"/>
  <c r="D76" i="10"/>
  <c r="D75" i="10"/>
  <c r="D72" i="10"/>
  <c r="D71" i="10"/>
  <c r="D70" i="10"/>
  <c r="D69" i="10"/>
  <c r="D68" i="10"/>
  <c r="D57" i="10"/>
  <c r="D54" i="10"/>
  <c r="D53" i="10"/>
  <c r="D52" i="10"/>
  <c r="D50" i="10"/>
  <c r="D49" i="10"/>
  <c r="D48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0" i="7" l="1"/>
  <c r="D74" i="10"/>
  <c r="C74" i="10"/>
  <c r="D86" i="10"/>
  <c r="C82" i="10" l="1"/>
  <c r="C73" i="10" s="1"/>
  <c r="D82" i="10"/>
  <c r="D73" i="10" s="1"/>
  <c r="E83" i="10"/>
  <c r="E82" i="10" l="1"/>
  <c r="D26" i="7" l="1"/>
  <c r="D19" i="7" s="1"/>
  <c r="D14" i="9"/>
  <c r="D40" i="7"/>
  <c r="D30" i="9"/>
  <c r="D14" i="10" l="1"/>
  <c r="D7" i="10" s="1"/>
  <c r="D48" i="9"/>
  <c r="D58" i="7"/>
  <c r="D39" i="7"/>
  <c r="D29" i="10"/>
  <c r="D29" i="9"/>
  <c r="E68" i="10"/>
  <c r="D34" i="7" l="1"/>
  <c r="D28" i="10"/>
  <c r="E80" i="10"/>
  <c r="G82" i="19" l="1"/>
  <c r="D31" i="9"/>
  <c r="E76" i="10" l="1"/>
  <c r="D30" i="10" l="1"/>
  <c r="E30" i="10" s="1"/>
  <c r="E29" i="10"/>
  <c r="D67" i="10"/>
  <c r="C67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8" i="10"/>
  <c r="E49" i="10"/>
  <c r="E50" i="10"/>
  <c r="E51" i="10"/>
  <c r="E52" i="10"/>
  <c r="E53" i="10"/>
  <c r="E54" i="10"/>
  <c r="E57" i="10"/>
  <c r="E69" i="10"/>
  <c r="E70" i="10"/>
  <c r="E71" i="10"/>
  <c r="E72" i="10"/>
  <c r="E75" i="10"/>
  <c r="E26" i="10"/>
  <c r="E28" i="10"/>
  <c r="C23" i="10" l="1"/>
  <c r="D23" i="10"/>
  <c r="E67" i="10"/>
  <c r="E33" i="10"/>
  <c r="E74" i="10"/>
  <c r="C24" i="9"/>
  <c r="E70" i="9"/>
  <c r="E69" i="9"/>
  <c r="E68" i="9"/>
  <c r="E67" i="9"/>
  <c r="E59" i="9"/>
  <c r="E58" i="9"/>
  <c r="E55" i="9"/>
  <c r="E5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6" i="9" l="1"/>
  <c r="E12" i="9"/>
  <c r="D22" i="10" l="1"/>
  <c r="C86" i="10"/>
  <c r="C22" i="10" s="1"/>
  <c r="E85" i="10"/>
  <c r="E79" i="10"/>
  <c r="E77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71" i="9" s="1"/>
  <c r="E17" i="9"/>
  <c r="E16" i="9"/>
  <c r="E15" i="9"/>
  <c r="E14" i="9"/>
  <c r="E13" i="9"/>
  <c r="E7" i="9"/>
  <c r="C71" i="9"/>
  <c r="D89" i="10" l="1"/>
  <c r="E73" i="10"/>
  <c r="E23" i="10"/>
  <c r="E84" i="10"/>
  <c r="E86" i="10"/>
  <c r="E71" i="9"/>
  <c r="E18" i="9"/>
  <c r="E24" i="9"/>
  <c r="E6" i="9"/>
  <c r="E7" i="10"/>
  <c r="E22" i="10" l="1"/>
  <c r="C89" i="10" l="1"/>
  <c r="E89" i="10" s="1"/>
  <c r="D33" i="7" l="1"/>
  <c r="D96" i="7" s="1"/>
</calcChain>
</file>

<file path=xl/sharedStrings.xml><?xml version="1.0" encoding="utf-8"?>
<sst xmlns="http://schemas.openxmlformats.org/spreadsheetml/2006/main" count="742" uniqueCount="284">
  <si>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</si>
  <si>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</si>
  <si>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</si>
  <si>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</si>
  <si>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</si>
  <si>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</si>
  <si>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</si>
  <si>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</si>
  <si>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</si>
  <si>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</si>
  <si>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</si>
  <si>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</si>
  <si>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</si>
  <si>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</si>
  <si>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</si>
  <si>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</si>
  <si>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</si>
  <si>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</si>
  <si>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</si>
  <si>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</si>
  <si>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</si>
  <si>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</si>
  <si>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</si>
  <si>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</si>
  <si>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</si>
  <si>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</si>
  <si>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</si>
  <si>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</si>
  <si>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</si>
  <si>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</si>
  <si>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</si>
  <si>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</si>
  <si>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</si>
  <si>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</si>
  <si>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</si>
  <si>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</si>
  <si>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</si>
  <si>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</si>
  <si>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</si>
  <si>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</si>
  <si>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</si>
  <si>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</si>
  <si>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</si>
  <si>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</si>
  <si>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</si>
  <si>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</si>
  <si>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</si>
  <si>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</si>
  <si>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</si>
  <si>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</si>
  <si>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</si>
  <si>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</si>
  <si>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</si>
  <si>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</si>
  <si>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</si>
  <si>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</si>
  <si>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</si>
  <si>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</si>
  <si>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</si>
  <si>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</si>
  <si>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</si>
  <si>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</si>
  <si>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</si>
  <si>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</si>
  <si>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</si>
  <si>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</si>
  <si>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</si>
  <si>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</si>
  <si>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</si>
  <si>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</si>
  <si>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</si>
  <si>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</si>
  <si>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</si>
  <si>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</si>
  <si>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</si>
  <si>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</si>
  <si>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</si>
  <si>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</si>
  <si>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</si>
  <si>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</si>
  <si>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</si>
  <si>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</si>
  <si>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</si>
  <si>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</si>
  <si>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</si>
  <si>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</si>
  <si>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</si>
  <si>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</si>
  <si>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</si>
  <si>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</si>
  <si>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</si>
  <si>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</si>
  <si>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</si>
  <si>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</si>
  <si>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</si>
  <si>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</si>
  <si>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</si>
  <si>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</si>
  <si>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</si>
  <si>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</si>
  <si>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</si>
  <si>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</si>
  <si>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</si>
  <si>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</si>
  <si>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</si>
  <si>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</si>
  <si>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</si>
  <si>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</si>
  <si>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</si>
  <si>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</si>
  <si>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</si>
  <si>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</si>
  <si>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</si>
  <si>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</si>
  <si>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</si>
  <si>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</si>
  <si>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</si>
  <si>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</si>
  <si>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</si>
  <si>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</si>
  <si>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</si>
  <si>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</si>
  <si>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</si>
  <si>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</si>
  <si>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</si>
  <si>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</si>
  <si>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</si>
  <si>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</si>
  <si>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</si>
  <si>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</si>
  <si>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</si>
  <si>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</si>
  <si>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</si>
  <si>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</si>
  <si>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</si>
  <si>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</si>
  <si>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</si>
  <si>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</si>
  <si>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</si>
  <si>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</si>
  <si>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</si>
  <si>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</si>
  <si>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</si>
  <si>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</si>
  <si>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</si>
  <si>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</si>
  <si>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</si>
  <si>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</si>
  <si>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</si>
  <si>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</si>
  <si>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</si>
  <si>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</si>
  <si>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</si>
  <si>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</si>
  <si>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</si>
  <si>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</si>
  <si>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</si>
  <si>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</si>
  <si>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</si>
  <si>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</si>
  <si>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</si>
  <si>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</si>
  <si>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</si>
  <si>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</si>
  <si>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</si>
  <si>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</si>
  <si>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</si>
  <si>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</si>
  <si>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</si>
  <si>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</si>
  <si>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</si>
  <si>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</si>
  <si>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</si>
  <si>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</si>
  <si>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</si>
  <si>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</si>
  <si>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</si>
  <si>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</si>
  <si>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</si>
  <si>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</si>
  <si>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</si>
  <si>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</si>
  <si>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</si>
  <si>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</si>
  <si>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</si>
  <si>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</si>
  <si>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</si>
  <si>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</si>
  <si>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</si>
  <si>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</si>
  <si>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</si>
  <si>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</si>
  <si>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</si>
  <si>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</si>
  <si>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</si>
  <si>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</si>
  <si>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</si>
  <si>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</si>
  <si>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</si>
  <si>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</si>
  <si>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</si>
  <si>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</si>
  <si>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</si>
  <si>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</si>
  <si>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</si>
  <si>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</si>
  <si>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</si>
  <si>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</si>
  <si>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</si>
  <si>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</si>
  <si>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</si>
  <si>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</si>
  <si>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</si>
  <si>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</si>
  <si>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</si>
  <si>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</si>
  <si>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</si>
  <si>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</si>
  <si>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</si>
  <si>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</si>
  <si>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</si>
  <si>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</si>
  <si>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</si>
  <si>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</si>
  <si>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</si>
  <si>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</si>
  <si>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</si>
  <si>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</si>
  <si>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</si>
  <si>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</si>
  <si>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</si>
  <si>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</si>
  <si>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</si>
  <si>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</si>
  <si>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</si>
  <si>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</si>
  <si>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</si>
  <si>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</si>
  <si>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</si>
  <si>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</si>
  <si>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</si>
  <si>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</si>
  <si>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</si>
  <si>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</si>
  <si>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</si>
  <si>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</si>
  <si>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</si>
  <si>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</si>
  <si>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</si>
  <si>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</si>
  <si>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</si>
  <si>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</si>
  <si>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</si>
  <si>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</si>
  <si>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</si>
  <si>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</si>
  <si>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</si>
  <si>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</si>
  <si>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</si>
  <si>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</si>
  <si>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</si>
  <si>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</si>
  <si>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</si>
  <si>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</si>
  <si>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</si>
  <si>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</si>
  <si>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</si>
  <si>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</si>
  <si>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</si>
  <si>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</si>
  <si>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</si>
  <si>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Դուրս գրվող գույքի վերագնահատման գծով</t>
  </si>
  <si>
    <t>Գազի պատասխանատու անձի ուսուցում</t>
  </si>
  <si>
    <t>Կրակմարիչի լիցքավորում</t>
  </si>
  <si>
    <t>Դահլիճի վարձակալություն</t>
  </si>
  <si>
    <t>Արխիվացման ծառայություն</t>
  </si>
  <si>
    <t>Հրշեջ անվտանգության սպասարկման գծով</t>
  </si>
  <si>
    <t xml:space="preserve">Դահլիճի վարձակալություն </t>
  </si>
  <si>
    <t>2022թ. Դեկտեմբեր</t>
  </si>
  <si>
    <t>մայրության նպաստ</t>
  </si>
  <si>
    <t xml:space="preserve">«Երևանի Ավան համայնքի Գ. Բուդաղյանի անվան արվեստի դպրոց» ՀՈԱԿ-ի </t>
  </si>
  <si>
    <t xml:space="preserve">Դուրս գրվող գույքի վերագնահատման գծով </t>
  </si>
  <si>
    <t>03. 04. 2023թ.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</si>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</sst>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164" fontId="27" fillId="0" borderId="0" xfId="19" applyNumberFormat="1" applyFont="1" applyAlignment="1">
      <alignment vertical="center"/>
    </xf>
    <xf numFmtId="0" fontId="28" fillId="27" borderId="10" xfId="19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25" borderId="10" xfId="45" applyFont="1" applyFill="1" applyBorder="1" applyAlignment="1" applyProtection="1">
      <alignment horizontal="left" vertical="center"/>
      <protection locked="0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57" fillId="0" borderId="0" xfId="45" applyNumberFormat="1" applyFont="1" applyAlignment="1">
      <alignment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4" fontId="62" fillId="0" borderId="0" xfId="45" applyNumberFormat="1" applyFont="1" applyAlignment="1">
      <alignment vertical="center" wrapText="1"/>
    </xf>
    <xf numFmtId="0" fontId="62" fillId="0" borderId="0" xfId="45" applyFont="1" applyAlignment="1">
      <alignment vertical="center" wrapText="1"/>
    </xf>
    <xf numFmtId="0" fontId="58" fillId="0" borderId="0" xfId="45" applyFont="1" applyAlignment="1">
      <alignment horizontal="right" vertical="center" wrapText="1"/>
    </xf>
    <xf numFmtId="0" fontId="62" fillId="0" borderId="0" xfId="45" applyFont="1" applyAlignment="1">
      <alignment horizontal="center" vertical="center" wrapText="1"/>
    </xf>
    <xf numFmtId="164" fontId="59" fillId="0" borderId="0" xfId="45" applyNumberFormat="1" applyFont="1" applyAlignment="1">
      <alignment horizontal="center" vertical="center"/>
    </xf>
    <xf numFmtId="164" fontId="58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5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OAAgAFAATQAAAAAAAAAAAAAAAAAAAAAAAAAAAAAAAAAAAAAAAAAAAAAAAAAAAAAAAAAAAAAAAAAAAAAAAAAAAAAAAAAAAAAAAAAAAAAAAAAAAAAAAAAAAAAAAAAAAAAAAADnBwwAAwAUABEAH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4MDBaMCMGCSqGSIb3DQEJBDEWBBRKM8sGJRX+FaSHcifUfP+r3E9DrjArBgsqhkiG9w0BCRACDDEcMBowGDAWBBRE5xMFRVajmd/v2Zzf5CvSbEm8HjANBgkqhkiG9w0BAQEFAASCAQBnVBMwxP9us8jM2nfvzmY3e8WlJdZv3NnLZFygdL/sB1y7CpB4ajQ8w4afpxKdDZQXWn1YLHNxhDpJMvdYwhWDHY7e6ED4lpe1al1iRJzk9SDTjWL3uRaZLEPHy4IPno6KrzF6WOn9oHS6WS7KINTvT/O5ib6JTwjirLyjeyxlgS/blzxUqtg/gq31IbV/6nBPHjxSrayqn6bEgM4r5WLSTI3ll0dbKyCFWyvPxLAPczCLzlYQRd0OidRYZiTMGVghLhbLPLVYk/PnR0zZ1BjwVOSLztbFEeQlo226GV33s2upja0DTeVQnfDzdm5g/sGaDAPJCyc3Lb1wXXXqyla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AAgAEEATQAAAAAAAAAAAAAAAAAAAAAAAAAAAAAAAAAAAAAAAAAAAAAAAAAAAAAAAAAAAAAAAAAAAAAAAAAAAAAAAAAAAAAAAAAAAAAAAAAAAAAAAAAAAAAAAAAAAAAAAADnBwwABAAVAAkAK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wMTFaMCMGCSqGSIb3DQEJBDEWBBQdP+St/6ctosVmfjhYX8gcbJyXyTArBgsqhkiG9w0BCRACDDEcMBowGDAWBBRE5xMFRVajmd/v2Zzf5CvSbEm8HjANBgkqhkiG9w0BAQEFAASCAQC4hnrMAjY8OzhL1WzDPunGcA992z82djhQeN3xZSrF9HqAF9lRPHW6x71ucPwmpGvn/6hzPYvDGGvf3wvhizODClWAmP8TBdNMjVqefrEnolyRk4FZeTYDUAFkvpYIXZb+vyYx8rjeittDvbMOLaX16Z5WCd5U7XWvqLHeIBNUpG/WTIr1Vpf5D/a3mEZalMguYJUydPFe6902pJnIMmx0MRrqxfnPRc3fy2rzInRw0oZPJS+2Ioga4Mq/Z5nxNS/VZWv/KUB7FZBi/dHClZfttLXLmql/5slSalqtxh9+lAnK+Y1hYIPWaqg1nQa2Y5sctiW2OwVEj+IASIevViJ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2</xdr:col>
          <xdr:colOff>2543175</xdr:colOff>
          <xdr:row>89</xdr:row>
          <xdr:rowOff>114300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101600</xdr:colOff>
          <xdr:row>103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060E592-24D6-AC01-1CE7-38E12A358C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ANI\&#1347;&#1399;&#1407;&#1406;&#1377;&#1390;%20&#1398;&#1377;&#1389;\Avan\budaxyan\BUDAKHYAN%20xmbagrv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</sheetNames>
    <sheetDataSet>
      <sheetData sheetId="0">
        <row r="14">
          <cell r="A14" t="str">
            <v xml:space="preserve">«Երևանի Ավան համայնքի Գ.Բուդաղյանի անվան արվեստի դպրոց » ՀՈԱԿ-ի </v>
          </cell>
          <cell r="B14">
            <v>0</v>
          </cell>
          <cell r="C14">
            <v>0</v>
          </cell>
          <cell r="D14">
            <v>0</v>
          </cell>
        </row>
        <row r="83">
          <cell r="C83" t="str">
            <v>Ք. Կարապետյան</v>
          </cell>
        </row>
        <row r="85">
          <cell r="C85" t="str">
            <v>Ս. Սոսյան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0"/>
  <sheetViews>
    <sheetView view="pageBreakPreview" topLeftCell="A62" zoomScaleSheetLayoutView="100" workbookViewId="0">
      <selection activeCell="C89" sqref="C89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40.28515625" style="7" customWidth="1"/>
    <col min="4" max="4" width="24.14062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3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0"/>
      <c r="D4" s="170" t="s">
        <v>213</v>
      </c>
      <c r="E4" s="170"/>
      <c r="F4" s="170"/>
      <c r="G4" s="42"/>
    </row>
    <row r="5" spans="1:13" ht="28.5" customHeight="1">
      <c r="C5" s="170"/>
      <c r="D5" s="170" t="s">
        <v>172</v>
      </c>
      <c r="E5" s="170"/>
      <c r="F5" s="170"/>
      <c r="G5" s="42"/>
    </row>
    <row r="6" spans="1:13" ht="24" customHeight="1">
      <c r="C6" s="170"/>
      <c r="D6" s="170"/>
      <c r="E6" s="170"/>
      <c r="F6" s="170"/>
      <c r="G6" s="42"/>
    </row>
    <row r="7" spans="1:13" ht="24" customHeight="1">
      <c r="C7" s="170"/>
      <c r="D7" s="42" t="s">
        <v>214</v>
      </c>
      <c r="E7" s="107">
        <v>3</v>
      </c>
      <c r="F7" s="44"/>
      <c r="G7" s="42"/>
    </row>
    <row r="8" spans="1:13" ht="24" customHeight="1">
      <c r="C8" s="170"/>
      <c r="D8" s="42" t="s">
        <v>27</v>
      </c>
      <c r="E8" s="42"/>
      <c r="F8" s="42"/>
      <c r="G8" s="42"/>
    </row>
    <row r="9" spans="1:13" ht="24" customHeight="1">
      <c r="C9" s="170"/>
      <c r="D9" s="42" t="s">
        <v>28</v>
      </c>
      <c r="E9" s="42"/>
      <c r="F9" s="42"/>
      <c r="G9" s="42"/>
    </row>
    <row r="10" spans="1:13" ht="26.25" customHeight="1">
      <c r="C10" s="170"/>
      <c r="D10" s="170" t="s">
        <v>282</v>
      </c>
      <c r="E10" s="170"/>
      <c r="F10" s="170"/>
      <c r="G10" s="42"/>
    </row>
    <row r="11" spans="1:13" ht="27" customHeight="1">
      <c r="C11" s="170"/>
      <c r="D11" s="170" t="s">
        <v>283</v>
      </c>
      <c r="E11" s="170"/>
      <c r="F11" s="170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88" t="s">
        <v>40</v>
      </c>
      <c r="B13" s="488"/>
      <c r="C13" s="488"/>
      <c r="D13" s="488"/>
      <c r="E13" s="321"/>
      <c r="F13" s="321"/>
      <c r="G13" s="45"/>
    </row>
    <row r="14" spans="1:13" ht="29.25" customHeight="1">
      <c r="A14" s="489" t="s">
        <v>280</v>
      </c>
      <c r="B14" s="489"/>
      <c r="C14" s="489"/>
      <c r="D14" s="489"/>
      <c r="E14" s="322"/>
      <c r="F14" s="322"/>
    </row>
    <row r="15" spans="1:13" ht="18.75" customHeight="1">
      <c r="A15" s="490" t="s">
        <v>216</v>
      </c>
      <c r="B15" s="490"/>
      <c r="C15" s="490"/>
      <c r="D15" s="490"/>
      <c r="E15" s="323"/>
      <c r="F15" s="323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6" t="s">
        <v>123</v>
      </c>
      <c r="C17" s="486"/>
      <c r="D17" s="285"/>
      <c r="E17" s="285"/>
      <c r="F17" s="285"/>
    </row>
    <row r="18" spans="1:16" ht="21.75" customHeight="1">
      <c r="A18" s="117">
        <v>1</v>
      </c>
      <c r="B18" s="483" t="s">
        <v>116</v>
      </c>
      <c r="C18" s="483"/>
      <c r="D18" s="221">
        <f>+'Pastaci finansav.'!C11</f>
        <v>110952.5</v>
      </c>
      <c r="E18" s="219"/>
      <c r="F18" s="219"/>
      <c r="G18" s="289"/>
    </row>
    <row r="19" spans="1:16" ht="20.25" customHeight="1">
      <c r="A19" s="117">
        <v>2</v>
      </c>
      <c r="B19" s="483" t="s">
        <v>230</v>
      </c>
      <c r="C19" s="483"/>
      <c r="D19" s="219">
        <f>+Komunal!N20</f>
        <v>5.7</v>
      </c>
      <c r="E19" s="219"/>
      <c r="F19" s="219"/>
      <c r="G19" s="289"/>
    </row>
    <row r="20" spans="1:16" ht="20.25" hidden="1" customHeight="1">
      <c r="A20" s="117">
        <v>3</v>
      </c>
      <c r="B20" s="483" t="s">
        <v>243</v>
      </c>
      <c r="C20" s="483"/>
      <c r="D20" s="221">
        <f>+D21</f>
        <v>0</v>
      </c>
      <c r="E20" s="219"/>
      <c r="F20" s="219"/>
      <c r="G20" s="289"/>
    </row>
    <row r="21" spans="1:16" ht="20.25" hidden="1" customHeight="1">
      <c r="A21" s="116">
        <v>3.1</v>
      </c>
      <c r="B21" s="484" t="s">
        <v>244</v>
      </c>
      <c r="C21" s="484"/>
      <c r="D21" s="220"/>
      <c r="E21" s="219"/>
      <c r="F21" s="219"/>
      <c r="G21" s="289"/>
    </row>
    <row r="22" spans="1:16" ht="38.25" customHeight="1">
      <c r="A22" s="117">
        <v>3</v>
      </c>
      <c r="B22" s="487" t="s">
        <v>188</v>
      </c>
      <c r="C22" s="487"/>
      <c r="D22" s="221">
        <f>+'Pastaci finansav.'!D11</f>
        <v>871.5</v>
      </c>
      <c r="E22" s="221"/>
      <c r="F22" s="221"/>
    </row>
    <row r="23" spans="1:16" s="3" customFormat="1" ht="27" customHeight="1">
      <c r="A23" s="117">
        <v>4</v>
      </c>
      <c r="B23" s="483" t="s">
        <v>263</v>
      </c>
      <c r="C23" s="483"/>
      <c r="D23" s="221">
        <f>+'Pastaci finansav.'!E11</f>
        <v>7039</v>
      </c>
      <c r="E23" s="219"/>
      <c r="F23" s="219"/>
      <c r="G23" s="289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3" t="s">
        <v>52</v>
      </c>
      <c r="C24" s="483"/>
      <c r="D24" s="219"/>
      <c r="E24" s="219"/>
      <c r="F24" s="219"/>
      <c r="G24" s="289"/>
    </row>
    <row r="25" spans="1:16" ht="18" hidden="1" customHeight="1">
      <c r="A25" s="117">
        <v>7</v>
      </c>
      <c r="B25" s="483" t="s">
        <v>62</v>
      </c>
      <c r="C25" s="483"/>
      <c r="D25" s="221">
        <f>+Komunal!M28</f>
        <v>0</v>
      </c>
      <c r="E25" s="219"/>
      <c r="F25" s="219"/>
    </row>
    <row r="26" spans="1:16" ht="18" hidden="1" customHeight="1">
      <c r="A26" s="117">
        <v>8</v>
      </c>
      <c r="B26" s="483" t="s">
        <v>187</v>
      </c>
      <c r="C26" s="483"/>
      <c r="D26" s="219"/>
      <c r="E26" s="219"/>
      <c r="F26" s="219"/>
    </row>
    <row r="27" spans="1:16" ht="18" hidden="1" customHeight="1">
      <c r="A27" s="117">
        <v>10</v>
      </c>
      <c r="B27" s="483" t="s">
        <v>71</v>
      </c>
      <c r="C27" s="483"/>
      <c r="D27" s="219"/>
      <c r="E27" s="219"/>
      <c r="F27" s="219"/>
    </row>
    <row r="28" spans="1:16" ht="18" customHeight="1">
      <c r="A28" s="117">
        <v>5</v>
      </c>
      <c r="B28" s="483" t="s">
        <v>121</v>
      </c>
      <c r="C28" s="483"/>
      <c r="D28" s="221">
        <f>+D29</f>
        <v>2140.5</v>
      </c>
      <c r="E28" s="221"/>
      <c r="F28" s="221"/>
    </row>
    <row r="29" spans="1:16" s="3" customFormat="1" ht="17.25" customHeight="1">
      <c r="A29" s="116">
        <v>5.0999999999999996</v>
      </c>
      <c r="B29" s="484" t="s">
        <v>72</v>
      </c>
      <c r="C29" s="484"/>
      <c r="D29" s="231">
        <f>+D79</f>
        <v>2140.5</v>
      </c>
      <c r="E29" s="231"/>
      <c r="F29" s="231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84" t="s">
        <v>73</v>
      </c>
      <c r="C30" s="484"/>
      <c r="D30" s="220"/>
      <c r="E30" s="220"/>
      <c r="F30" s="220"/>
      <c r="G30" s="57"/>
      <c r="H30" s="2"/>
      <c r="I30" s="2"/>
      <c r="J30" s="313"/>
      <c r="K30" s="2"/>
      <c r="L30" s="2"/>
      <c r="M30" s="2"/>
      <c r="N30" s="2"/>
      <c r="O30" s="2"/>
      <c r="P30" s="2"/>
    </row>
    <row r="31" spans="1:16" ht="17.25" customHeight="1">
      <c r="A31" s="117">
        <v>6</v>
      </c>
      <c r="B31" s="483" t="s">
        <v>9</v>
      </c>
      <c r="C31" s="483"/>
      <c r="D31" s="219">
        <v>37.5</v>
      </c>
      <c r="E31" s="219"/>
      <c r="F31" s="219"/>
    </row>
    <row r="32" spans="1:16" s="2" customFormat="1" ht="17.25" hidden="1" customHeight="1">
      <c r="A32" s="117">
        <v>13</v>
      </c>
      <c r="B32" s="485"/>
      <c r="C32" s="485"/>
      <c r="D32" s="219"/>
      <c r="E32" s="219"/>
      <c r="F32" s="219"/>
      <c r="G32" s="19"/>
    </row>
    <row r="33" spans="1:26" s="2" customFormat="1" ht="19.5" hidden="1" customHeight="1">
      <c r="A33" s="117">
        <v>14</v>
      </c>
      <c r="B33" s="485"/>
      <c r="C33" s="485"/>
      <c r="D33" s="219"/>
      <c r="E33" s="219"/>
      <c r="F33" s="219"/>
      <c r="G33" s="21"/>
    </row>
    <row r="34" spans="1:26" ht="24" customHeight="1">
      <c r="A34" s="50"/>
      <c r="B34" s="482" t="s">
        <v>268</v>
      </c>
      <c r="C34" s="482"/>
      <c r="D34" s="263">
        <f>SUM(D18:D20,D22:D28,D31:D33)</f>
        <v>121046.7</v>
      </c>
      <c r="E34" s="263"/>
      <c r="F34" s="263"/>
    </row>
    <row r="35" spans="1:26" ht="23.25" customHeight="1">
      <c r="A35" s="43"/>
      <c r="B35" s="50"/>
      <c r="C35" s="51"/>
      <c r="D35" s="221"/>
      <c r="E35" s="221"/>
      <c r="F35" s="221"/>
    </row>
    <row r="36" spans="1:26" ht="24.75" customHeight="1">
      <c r="A36" s="50" t="s">
        <v>10</v>
      </c>
      <c r="B36" s="486" t="s">
        <v>124</v>
      </c>
      <c r="C36" s="486"/>
      <c r="D36" s="264"/>
      <c r="E36" s="264"/>
      <c r="F36" s="264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3" t="s">
        <v>11</v>
      </c>
      <c r="C37" s="483"/>
      <c r="D37" s="221">
        <f>+Ashkhatavardz!N13-'Dramakan hosqer'!D94</f>
        <v>108166.6</v>
      </c>
      <c r="E37" s="221"/>
      <c r="F37" s="221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84" t="str">
        <f>+Ashkhatavardz!I6</f>
        <v>գեղագիտական ուսուցման գծով</v>
      </c>
      <c r="C38" s="484"/>
      <c r="D38" s="231">
        <f>+Ashkhatavardz!C8+Ashkhatavardz!I7</f>
        <v>4771.2</v>
      </c>
      <c r="E38" s="231"/>
      <c r="F38" s="231"/>
      <c r="G38" s="256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60">
        <v>1.2</v>
      </c>
      <c r="B39" s="484" t="s">
        <v>12</v>
      </c>
      <c r="C39" s="484"/>
      <c r="D39" s="231">
        <f>+Ashkhatavardz!C9+Ashkhatavardz!M7+Ashkhatavardz!C10</f>
        <v>2020</v>
      </c>
      <c r="E39" s="231"/>
      <c r="F39" s="23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1.3</v>
      </c>
      <c r="B40" s="484" t="s">
        <v>266</v>
      </c>
      <c r="C40" s="484"/>
      <c r="D40" s="231">
        <f>+Ashkhatavardz!C11+Ashkhatavardz!K7</f>
        <v>0</v>
      </c>
      <c r="E40" s="231"/>
      <c r="F40" s="23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3" t="s">
        <v>14</v>
      </c>
      <c r="C41" s="483"/>
      <c r="D41" s="221">
        <f>+Komunal!F27</f>
        <v>1099.3</v>
      </c>
      <c r="E41" s="219"/>
      <c r="F41" s="219"/>
      <c r="G41" s="311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3" t="s">
        <v>13</v>
      </c>
      <c r="C42" s="483"/>
      <c r="D42" s="221">
        <f>+Komunal!J27</f>
        <v>987.7</v>
      </c>
      <c r="E42" s="219"/>
      <c r="F42" s="219"/>
      <c r="G42" s="311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3" t="s">
        <v>15</v>
      </c>
      <c r="C43" s="483"/>
      <c r="D43" s="219">
        <f>+Komunal!O27</f>
        <v>148.6</v>
      </c>
      <c r="E43" s="219"/>
      <c r="F43" s="219"/>
      <c r="G43" s="311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3" t="s">
        <v>16</v>
      </c>
      <c r="C44" s="483"/>
      <c r="D44" s="219">
        <v>47.9</v>
      </c>
      <c r="E44" s="219"/>
      <c r="F44" s="219"/>
    </row>
    <row r="45" spans="1:26" ht="18" hidden="1" customHeight="1">
      <c r="A45" s="117">
        <v>6</v>
      </c>
      <c r="B45" s="483" t="s">
        <v>17</v>
      </c>
      <c r="C45" s="483"/>
      <c r="D45" s="219"/>
      <c r="E45" s="219"/>
      <c r="F45" s="219"/>
    </row>
    <row r="46" spans="1:26" ht="18" customHeight="1">
      <c r="A46" s="117">
        <v>6</v>
      </c>
      <c r="B46" s="483" t="s">
        <v>18</v>
      </c>
      <c r="C46" s="483"/>
      <c r="D46" s="265">
        <f>SUM(D47:D49)</f>
        <v>381.2</v>
      </c>
      <c r="E46" s="265"/>
      <c r="F46" s="265"/>
    </row>
    <row r="47" spans="1:26" s="3" customFormat="1" ht="18" customHeight="1">
      <c r="A47" s="116">
        <v>6.1</v>
      </c>
      <c r="B47" s="484" t="s">
        <v>19</v>
      </c>
      <c r="C47" s="484"/>
      <c r="D47" s="220">
        <v>115.2</v>
      </c>
      <c r="E47" s="220"/>
      <c r="F47" s="220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84" t="s">
        <v>20</v>
      </c>
      <c r="C48" s="484"/>
      <c r="D48" s="220">
        <v>50</v>
      </c>
      <c r="E48" s="220"/>
      <c r="F48" s="220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84" t="s">
        <v>21</v>
      </c>
      <c r="C49" s="484"/>
      <c r="D49" s="220">
        <v>216</v>
      </c>
      <c r="E49" s="220"/>
      <c r="F49" s="2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7">
        <v>8</v>
      </c>
      <c r="B50" s="483" t="s">
        <v>22</v>
      </c>
      <c r="C50" s="483"/>
      <c r="D50" s="219"/>
      <c r="E50" s="219"/>
      <c r="F50" s="219"/>
      <c r="M50" s="89"/>
    </row>
    <row r="51" spans="1:17" ht="18" customHeight="1">
      <c r="A51" s="117">
        <v>7</v>
      </c>
      <c r="B51" s="483" t="s">
        <v>29</v>
      </c>
      <c r="C51" s="483"/>
      <c r="D51" s="219">
        <v>950</v>
      </c>
      <c r="E51" s="219"/>
      <c r="F51" s="219"/>
      <c r="M51" s="284"/>
      <c r="N51" s="89"/>
      <c r="O51" s="287"/>
      <c r="P51" s="89"/>
      <c r="Q51" s="288"/>
    </row>
    <row r="52" spans="1:17" ht="18" customHeight="1">
      <c r="A52" s="117">
        <v>8</v>
      </c>
      <c r="B52" s="483" t="s">
        <v>23</v>
      </c>
      <c r="C52" s="483"/>
      <c r="D52" s="219">
        <v>780</v>
      </c>
      <c r="E52" s="219"/>
      <c r="F52" s="219"/>
    </row>
    <row r="53" spans="1:17" ht="18" customHeight="1">
      <c r="A53" s="117">
        <v>9</v>
      </c>
      <c r="B53" s="483" t="s">
        <v>74</v>
      </c>
      <c r="C53" s="483"/>
      <c r="D53" s="219">
        <v>972.8</v>
      </c>
      <c r="E53" s="219"/>
      <c r="F53" s="219"/>
    </row>
    <row r="54" spans="1:17" ht="18" customHeight="1">
      <c r="A54" s="117">
        <v>10</v>
      </c>
      <c r="B54" s="483" t="s">
        <v>47</v>
      </c>
      <c r="C54" s="483"/>
      <c r="D54" s="219">
        <v>200</v>
      </c>
      <c r="E54" s="219"/>
      <c r="F54" s="219"/>
    </row>
    <row r="55" spans="1:17" ht="18.75" customHeight="1">
      <c r="A55" s="117">
        <v>11</v>
      </c>
      <c r="B55" s="483" t="s">
        <v>118</v>
      </c>
      <c r="C55" s="483"/>
      <c r="D55" s="219">
        <v>40</v>
      </c>
      <c r="E55" s="219"/>
      <c r="F55" s="219"/>
    </row>
    <row r="56" spans="1:17" ht="18" customHeight="1">
      <c r="A56" s="117">
        <v>12</v>
      </c>
      <c r="B56" s="483" t="s">
        <v>119</v>
      </c>
      <c r="C56" s="483"/>
      <c r="D56" s="219">
        <v>213</v>
      </c>
      <c r="E56" s="219"/>
      <c r="F56" s="219"/>
      <c r="H56" s="52"/>
    </row>
    <row r="57" spans="1:17" ht="20.25" customHeight="1">
      <c r="A57" s="117">
        <v>13</v>
      </c>
      <c r="B57" s="483" t="s">
        <v>24</v>
      </c>
      <c r="C57" s="483"/>
      <c r="D57" s="219">
        <v>950</v>
      </c>
      <c r="E57" s="219"/>
      <c r="F57" s="219"/>
      <c r="H57" s="52"/>
    </row>
    <row r="58" spans="1:17" ht="18" customHeight="1">
      <c r="A58" s="117">
        <v>14</v>
      </c>
      <c r="B58" s="483" t="s">
        <v>25</v>
      </c>
      <c r="C58" s="483"/>
      <c r="D58" s="219">
        <v>68.8</v>
      </c>
      <c r="E58" s="219"/>
      <c r="F58" s="219"/>
    </row>
    <row r="59" spans="1:17" ht="18.75" hidden="1" customHeight="1">
      <c r="A59" s="117">
        <v>17</v>
      </c>
      <c r="B59" s="483" t="s">
        <v>66</v>
      </c>
      <c r="C59" s="483"/>
      <c r="D59" s="219"/>
      <c r="E59" s="219"/>
      <c r="F59" s="219"/>
    </row>
    <row r="60" spans="1:17" ht="18.75" hidden="1" customHeight="1">
      <c r="A60" s="117">
        <v>18</v>
      </c>
      <c r="B60" s="483" t="s">
        <v>53</v>
      </c>
      <c r="C60" s="483"/>
      <c r="D60" s="221">
        <f>+D25</f>
        <v>0</v>
      </c>
      <c r="E60" s="221"/>
      <c r="F60" s="221"/>
    </row>
    <row r="61" spans="1:17" ht="18" customHeight="1">
      <c r="A61" s="117">
        <v>15</v>
      </c>
      <c r="B61" s="483" t="s">
        <v>44</v>
      </c>
      <c r="C61" s="483"/>
      <c r="D61" s="219">
        <v>416</v>
      </c>
      <c r="E61" s="219"/>
      <c r="F61" s="219"/>
    </row>
    <row r="62" spans="1:17" ht="18.75" customHeight="1">
      <c r="A62" s="117">
        <v>16</v>
      </c>
      <c r="B62" s="483" t="s">
        <v>75</v>
      </c>
      <c r="C62" s="483"/>
      <c r="D62" s="219">
        <v>100</v>
      </c>
      <c r="E62" s="219"/>
      <c r="F62" s="219"/>
    </row>
    <row r="63" spans="1:17" ht="18.75" customHeight="1">
      <c r="A63" s="117">
        <v>17</v>
      </c>
      <c r="B63" s="483" t="s">
        <v>76</v>
      </c>
      <c r="C63" s="483"/>
      <c r="D63" s="219">
        <v>95</v>
      </c>
      <c r="E63" s="219"/>
      <c r="F63" s="219"/>
    </row>
    <row r="64" spans="1:17" ht="18.75" customHeight="1">
      <c r="A64" s="117">
        <v>18</v>
      </c>
      <c r="B64" s="483" t="s">
        <v>45</v>
      </c>
      <c r="C64" s="483"/>
      <c r="D64" s="219">
        <v>6</v>
      </c>
      <c r="E64" s="219"/>
      <c r="F64" s="219"/>
    </row>
    <row r="65" spans="1:16" ht="18.75" hidden="1" customHeight="1">
      <c r="A65" s="117">
        <v>23</v>
      </c>
      <c r="B65" s="483" t="s">
        <v>120</v>
      </c>
      <c r="C65" s="483"/>
      <c r="D65" s="219"/>
      <c r="E65" s="219"/>
      <c r="F65" s="219"/>
    </row>
    <row r="66" spans="1:16" ht="18.75" customHeight="1">
      <c r="A66" s="117">
        <v>19</v>
      </c>
      <c r="B66" s="483" t="s">
        <v>46</v>
      </c>
      <c r="C66" s="483"/>
      <c r="D66" s="219">
        <v>110</v>
      </c>
      <c r="E66" s="219"/>
      <c r="F66" s="219"/>
    </row>
    <row r="67" spans="1:16" ht="18.75" customHeight="1">
      <c r="A67" s="117">
        <v>20</v>
      </c>
      <c r="B67" s="483" t="s">
        <v>63</v>
      </c>
      <c r="C67" s="483"/>
      <c r="D67" s="219">
        <v>100</v>
      </c>
      <c r="E67" s="219"/>
      <c r="F67" s="219"/>
    </row>
    <row r="68" spans="1:16" ht="18.75" customHeight="1">
      <c r="A68" s="117">
        <v>21</v>
      </c>
      <c r="B68" s="483" t="s">
        <v>190</v>
      </c>
      <c r="C68" s="483"/>
      <c r="D68" s="219">
        <v>100</v>
      </c>
      <c r="E68" s="219"/>
      <c r="F68" s="219"/>
    </row>
    <row r="69" spans="1:16" ht="18.75" customHeight="1">
      <c r="A69" s="117">
        <v>22</v>
      </c>
      <c r="B69" s="483" t="s">
        <v>191</v>
      </c>
      <c r="C69" s="483"/>
      <c r="D69" s="219">
        <v>900</v>
      </c>
      <c r="E69" s="219"/>
      <c r="F69" s="219"/>
    </row>
    <row r="70" spans="1:16" ht="18.75" customHeight="1">
      <c r="A70" s="117">
        <v>23</v>
      </c>
      <c r="B70" s="485" t="s">
        <v>271</v>
      </c>
      <c r="C70" s="485"/>
      <c r="D70" s="219">
        <v>100</v>
      </c>
      <c r="E70" s="219"/>
      <c r="F70" s="219"/>
    </row>
    <row r="71" spans="1:16" ht="18.75" customHeight="1">
      <c r="A71" s="117">
        <v>24</v>
      </c>
      <c r="B71" s="485" t="s">
        <v>273</v>
      </c>
      <c r="C71" s="485"/>
      <c r="D71" s="219">
        <v>30</v>
      </c>
      <c r="E71" s="219"/>
      <c r="F71" s="219"/>
    </row>
    <row r="72" spans="1:16" s="6" customFormat="1" ht="18.75" customHeight="1">
      <c r="A72" s="117">
        <v>25</v>
      </c>
      <c r="B72" s="485" t="s">
        <v>274</v>
      </c>
      <c r="C72" s="485"/>
      <c r="D72" s="219">
        <v>300</v>
      </c>
      <c r="E72" s="219"/>
      <c r="F72" s="219"/>
    </row>
    <row r="73" spans="1:16" s="6" customFormat="1" ht="18.75" customHeight="1">
      <c r="A73" s="117">
        <v>26</v>
      </c>
      <c r="B73" s="132" t="s">
        <v>276</v>
      </c>
      <c r="C73" s="132"/>
      <c r="D73" s="219">
        <v>38</v>
      </c>
      <c r="E73" s="219"/>
      <c r="F73" s="219"/>
    </row>
    <row r="74" spans="1:16" s="6" customFormat="1" ht="18.75" customHeight="1">
      <c r="A74" s="117">
        <v>27</v>
      </c>
      <c r="B74" s="132" t="s">
        <v>272</v>
      </c>
      <c r="C74" s="132"/>
      <c r="D74" s="219">
        <v>36</v>
      </c>
      <c r="E74" s="219"/>
      <c r="F74" s="219"/>
    </row>
    <row r="75" spans="1:16" s="6" customFormat="1" ht="18.75" hidden="1" customHeight="1">
      <c r="A75" s="117"/>
      <c r="B75" s="132"/>
      <c r="C75" s="132"/>
      <c r="D75" s="219"/>
      <c r="E75" s="219"/>
      <c r="F75" s="219"/>
    </row>
    <row r="76" spans="1:16" s="6" customFormat="1" ht="18.75" hidden="1" customHeight="1">
      <c r="A76" s="117"/>
      <c r="B76" s="132"/>
      <c r="C76" s="132"/>
      <c r="D76" s="219"/>
      <c r="E76" s="219"/>
      <c r="F76" s="219"/>
    </row>
    <row r="77" spans="1:16" s="6" customFormat="1" ht="18.75" customHeight="1">
      <c r="A77" s="117">
        <v>28</v>
      </c>
      <c r="B77" s="485" t="s">
        <v>275</v>
      </c>
      <c r="C77" s="485"/>
      <c r="D77" s="219">
        <v>150</v>
      </c>
      <c r="E77" s="219"/>
      <c r="F77" s="219"/>
      <c r="G77" s="57"/>
    </row>
    <row r="78" spans="1:16" ht="18.75" customHeight="1">
      <c r="A78" s="117">
        <v>29</v>
      </c>
      <c r="B78" s="483" t="s">
        <v>26</v>
      </c>
      <c r="C78" s="483"/>
      <c r="D78" s="219">
        <v>2800</v>
      </c>
      <c r="E78" s="219"/>
      <c r="F78" s="219"/>
    </row>
    <row r="79" spans="1:16" s="3" customFormat="1" ht="18.75" customHeight="1">
      <c r="A79" s="160">
        <v>29.1</v>
      </c>
      <c r="B79" s="484" t="s">
        <v>77</v>
      </c>
      <c r="C79" s="484"/>
      <c r="D79" s="220">
        <v>2140.5</v>
      </c>
      <c r="E79" s="220"/>
      <c r="F79" s="220"/>
      <c r="G79" s="19"/>
      <c r="H79" s="2"/>
      <c r="I79" s="2"/>
      <c r="J79" s="2"/>
      <c r="K79" s="2"/>
      <c r="L79" s="2"/>
      <c r="M79" s="2"/>
      <c r="N79" s="2"/>
      <c r="O79" s="2"/>
      <c r="P79" s="2"/>
    </row>
    <row r="80" spans="1:16" ht="18" customHeight="1">
      <c r="A80" s="117">
        <v>30</v>
      </c>
      <c r="B80" s="483" t="s">
        <v>78</v>
      </c>
      <c r="C80" s="483"/>
      <c r="D80" s="219">
        <v>10</v>
      </c>
      <c r="E80" s="219"/>
      <c r="F80" s="219"/>
    </row>
    <row r="81" spans="1:17" s="17" customFormat="1" ht="20.25" customHeight="1">
      <c r="A81" s="117">
        <v>31</v>
      </c>
      <c r="B81" s="483" t="s">
        <v>67</v>
      </c>
      <c r="C81" s="483"/>
      <c r="D81" s="219">
        <v>749.8</v>
      </c>
      <c r="E81" s="219"/>
      <c r="F81" s="219"/>
      <c r="G81" s="53"/>
      <c r="H81" s="16"/>
      <c r="I81" s="16"/>
      <c r="J81" s="16"/>
      <c r="K81" s="16"/>
      <c r="L81" s="16"/>
      <c r="M81" s="16"/>
      <c r="N81" s="16"/>
      <c r="O81" s="16"/>
      <c r="P81" s="16"/>
    </row>
    <row r="82" spans="1:17" ht="23.25" customHeight="1">
      <c r="A82" s="54"/>
      <c r="B82" s="482" t="s">
        <v>269</v>
      </c>
      <c r="C82" s="482"/>
      <c r="D82" s="263">
        <f>SUM(D37,D41:D46,D50:D78,D80:D81)</f>
        <v>121046.70000000001</v>
      </c>
      <c r="E82" s="221" t="s">
        <v>215</v>
      </c>
      <c r="F82" s="221"/>
      <c r="G82" s="260">
        <f>+D34-D82</f>
        <v>0</v>
      </c>
    </row>
    <row r="83" spans="1:17" ht="41.25" customHeight="1">
      <c r="B83" s="55"/>
      <c r="C83" s="8"/>
    </row>
    <row r="84" spans="1:17" ht="26.25" hidden="1" customHeight="1">
      <c r="B84" s="9" t="s">
        <v>2</v>
      </c>
      <c r="C84" s="266"/>
      <c r="D84" s="16"/>
      <c r="E84" s="16"/>
      <c r="F84" s="16"/>
    </row>
    <row r="85" spans="1:17" ht="12.75" hidden="1" customHeight="1">
      <c r="B85" s="55"/>
      <c r="C85" s="218" t="s">
        <v>94</v>
      </c>
      <c r="D85" s="169"/>
      <c r="E85" s="169"/>
      <c r="F85" s="169"/>
    </row>
    <row r="86" spans="1:17" ht="27" hidden="1" customHeight="1">
      <c r="B86" s="9" t="s">
        <v>6</v>
      </c>
      <c r="C86" s="266"/>
      <c r="D86" s="16"/>
      <c r="E86" s="16"/>
      <c r="F86" s="16"/>
    </row>
    <row r="87" spans="1:17" ht="13.5" hidden="1" customHeight="1">
      <c r="C87" s="218" t="s">
        <v>94</v>
      </c>
      <c r="D87" s="169"/>
      <c r="E87" s="169"/>
      <c r="F87" s="169"/>
    </row>
    <row r="88" spans="1:17" hidden="1">
      <c r="B88" s="8" t="s">
        <v>177</v>
      </c>
    </row>
    <row r="89" spans="1:17" ht="90.75" customHeight="1">
      <c r="B89" s="459" t="s">
        <v>206</v>
      </c>
      <c r="D89" s="333" t="s">
        <v>229</v>
      </c>
      <c r="E89" s="7"/>
      <c r="F89" s="7"/>
      <c r="G89" s="43"/>
      <c r="Q89" s="6"/>
    </row>
    <row r="90" spans="1:17" ht="40.5" customHeight="1">
      <c r="B90" s="230"/>
      <c r="C90" s="80"/>
      <c r="D90" s="7"/>
      <c r="E90" s="7"/>
      <c r="F90" s="7"/>
      <c r="G90" s="43"/>
      <c r="Q90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82:C82"/>
    <mergeCell ref="B80:C80"/>
    <mergeCell ref="B81:C81"/>
    <mergeCell ref="B79:C79"/>
    <mergeCell ref="B47:C47"/>
    <mergeCell ref="B48:C48"/>
    <mergeCell ref="B49:C49"/>
    <mergeCell ref="B70:C70"/>
    <mergeCell ref="B71:C71"/>
    <mergeCell ref="B72:C72"/>
    <mergeCell ref="B77:C77"/>
    <mergeCell ref="B78:C78"/>
    <mergeCell ref="B65:C65"/>
    <mergeCell ref="B66:C66"/>
    <mergeCell ref="B67:C67"/>
    <mergeCell ref="B68:C68"/>
  </mergeCells>
  <pageMargins left="0.2" right="0.2" top="0.37" bottom="0.27" header="0.3" footer="0.21"/>
  <pageSetup paperSize="9" scale="5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2</xdr:col>
                <xdr:colOff>2543175</xdr:colOff>
                <xdr:row>89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5"/>
  <sheetViews>
    <sheetView tabSelected="1" view="pageBreakPreview" topLeftCell="A66" zoomScaleSheetLayoutView="100" workbookViewId="0">
      <selection activeCell="C103" sqref="C103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18" t="s">
        <v>174</v>
      </c>
      <c r="E1" s="336">
        <v>4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5" t="s">
        <v>39</v>
      </c>
      <c r="E2" s="215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5" t="s">
        <v>28</v>
      </c>
      <c r="E3" s="215"/>
      <c r="F3" s="107"/>
      <c r="G3" s="44"/>
      <c r="H3" s="44"/>
      <c r="I3" s="44"/>
      <c r="J3" s="44"/>
      <c r="K3" s="77"/>
      <c r="L3" s="77"/>
      <c r="M3" s="77"/>
    </row>
    <row r="4" spans="1:13" s="75" customFormat="1" ht="29.25" customHeight="1">
      <c r="A4" s="73"/>
      <c r="B4" s="73"/>
      <c r="C4" s="73"/>
      <c r="D4" s="170" t="str">
        <f>+'Ekamut-caxs'!D4</f>
        <v>«---------» ---------------- 2023թ.</v>
      </c>
      <c r="E4" s="170"/>
      <c r="F4" s="107"/>
      <c r="G4" s="44"/>
      <c r="H4" s="44"/>
      <c r="I4" s="44"/>
      <c r="J4" s="44"/>
      <c r="K4" s="77"/>
      <c r="L4" s="77"/>
      <c r="M4" s="77"/>
    </row>
    <row r="5" spans="1:13" s="75" customFormat="1" ht="29.25" customHeight="1">
      <c r="A5" s="73"/>
      <c r="B5" s="73"/>
      <c r="C5" s="73"/>
      <c r="D5" s="170" t="str">
        <f>+'Ekamut-caxs'!D5</f>
        <v>հ. --------------- - Ա որոշմամբ</v>
      </c>
      <c r="E5" s="170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0"/>
      <c r="E6" s="170"/>
      <c r="F6" s="107"/>
      <c r="G6" s="44"/>
      <c r="H6" s="44"/>
      <c r="I6" s="44"/>
      <c r="J6" s="44"/>
      <c r="K6" s="77"/>
      <c r="L6" s="77"/>
      <c r="M6" s="77"/>
    </row>
    <row r="7" spans="1:13" s="75" customFormat="1" ht="24.75" customHeight="1">
      <c r="A7" s="73"/>
      <c r="B7" s="73"/>
      <c r="C7" s="73"/>
      <c r="D7" s="318" t="s">
        <v>214</v>
      </c>
      <c r="E7" s="107">
        <v>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.75" customHeight="1">
      <c r="A8" s="73"/>
      <c r="B8" s="73"/>
      <c r="C8" s="73"/>
      <c r="D8" s="215" t="s">
        <v>39</v>
      </c>
      <c r="E8" s="170"/>
      <c r="F8" s="107"/>
      <c r="G8" s="44"/>
      <c r="H8" s="44"/>
      <c r="I8" s="44"/>
      <c r="J8" s="44"/>
      <c r="K8" s="77"/>
      <c r="L8" s="77"/>
      <c r="M8" s="77"/>
    </row>
    <row r="9" spans="1:13" s="75" customFormat="1" ht="24.75" customHeight="1">
      <c r="A9" s="73"/>
      <c r="B9" s="73"/>
      <c r="C9" s="73"/>
      <c r="D9" s="215" t="s">
        <v>28</v>
      </c>
      <c r="E9" s="170"/>
      <c r="F9" s="107"/>
      <c r="G9" s="44"/>
      <c r="H9" s="44"/>
      <c r="I9" s="44"/>
      <c r="J9" s="44"/>
      <c r="K9" s="77"/>
      <c r="L9" s="77"/>
      <c r="M9" s="77"/>
    </row>
    <row r="10" spans="1:13" s="75" customFormat="1" ht="33" customHeight="1">
      <c r="A10" s="73"/>
      <c r="B10" s="73"/>
      <c r="C10" s="73"/>
      <c r="D10" s="170" t="str">
        <f>+'Ekamut-caxs'!D10</f>
        <v>03. 04. 2023թ.</v>
      </c>
      <c r="E10" s="170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33" customHeight="1">
      <c r="A11" s="73"/>
      <c r="B11" s="73"/>
      <c r="C11" s="73"/>
      <c r="D11" s="170" t="str">
        <f>+'Ekamut-caxs'!D11</f>
        <v>հ. 739 -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503" t="s">
        <v>40</v>
      </c>
      <c r="B12" s="503"/>
      <c r="C12" s="503"/>
      <c r="D12" s="503"/>
      <c r="E12" s="324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29.25" customHeight="1">
      <c r="A13" s="489" t="str">
        <f>+'Ekamut-caxs'!A14:D14</f>
        <v xml:space="preserve">«Երևանի Ավան համայնքի Գ. Բուդաղյանի անվան արվեստի դպրոց» ՀՈԱԿ-ի </v>
      </c>
      <c r="B13" s="489"/>
      <c r="C13" s="489"/>
      <c r="D13" s="489"/>
      <c r="E13" s="322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90" t="s">
        <v>217</v>
      </c>
      <c r="B14" s="490"/>
      <c r="C14" s="490"/>
      <c r="D14" s="490"/>
      <c r="E14" s="323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504" t="s">
        <v>30</v>
      </c>
      <c r="C17" s="505"/>
      <c r="D17" s="88" t="s">
        <v>42</v>
      </c>
      <c r="E17" s="325"/>
      <c r="F17" s="109"/>
      <c r="G17" s="89"/>
      <c r="H17" s="89"/>
      <c r="I17" s="89"/>
      <c r="J17" s="258"/>
      <c r="K17" s="89"/>
      <c r="L17" s="89"/>
      <c r="M17" s="89"/>
    </row>
    <row r="18" spans="1:13" s="75" customFormat="1" ht="39" customHeight="1">
      <c r="A18" s="12" t="s">
        <v>7</v>
      </c>
      <c r="B18" s="493" t="s">
        <v>31</v>
      </c>
      <c r="C18" s="494"/>
      <c r="D18" s="245">
        <f>+'Dramakani hamematakan'!D6</f>
        <v>3193.1</v>
      </c>
      <c r="E18" s="326"/>
      <c r="F18" s="501"/>
      <c r="G18" s="502"/>
      <c r="H18" s="257"/>
      <c r="I18" s="257"/>
      <c r="J18" s="219"/>
      <c r="K18" s="77"/>
      <c r="L18" s="77"/>
      <c r="M18" s="77"/>
    </row>
    <row r="19" spans="1:13" s="75" customFormat="1" ht="27" customHeight="1">
      <c r="A19" s="12" t="s">
        <v>10</v>
      </c>
      <c r="B19" s="493" t="s">
        <v>81</v>
      </c>
      <c r="C19" s="494"/>
      <c r="D19" s="245">
        <f>SUM(D20:D21,D23:D32)</f>
        <v>118900.5</v>
      </c>
      <c r="E19" s="327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1" customHeight="1">
      <c r="A20" s="61">
        <v>1</v>
      </c>
      <c r="B20" s="495" t="s">
        <v>116</v>
      </c>
      <c r="C20" s="496"/>
      <c r="D20" s="237">
        <f>+'Ekamut-caxs'!D18</f>
        <v>110952.5</v>
      </c>
      <c r="E20" s="32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hidden="1" customHeight="1">
      <c r="A21" s="61">
        <v>2</v>
      </c>
      <c r="B21" s="495" t="str">
        <f>+'Ekamut-caxs'!B20</f>
        <v>Այլ նպաստներ բյուջեից, որից՝</v>
      </c>
      <c r="C21" s="496"/>
      <c r="D21" s="237">
        <f>+'Ekamut-caxs'!D20</f>
        <v>0</v>
      </c>
      <c r="E21" s="32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27">
        <v>2.1</v>
      </c>
      <c r="B22" s="491" t="str">
        <f>+'Ekamut-caxs'!B21</f>
        <v>կամավոր ատեստավորման գծով</v>
      </c>
      <c r="C22" s="492"/>
      <c r="D22" s="249">
        <f>+'Ekamut-caxs'!D21</f>
        <v>0</v>
      </c>
      <c r="E22" s="32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9.75" customHeight="1">
      <c r="A23" s="61">
        <v>2</v>
      </c>
      <c r="B23" s="506" t="s">
        <v>188</v>
      </c>
      <c r="C23" s="507"/>
      <c r="D23" s="237">
        <f>+'Ekamut-caxs'!D22</f>
        <v>871.5</v>
      </c>
      <c r="E23" s="32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3</v>
      </c>
      <c r="B24" s="495" t="str">
        <f>+'Ekamut-caxs'!B23</f>
        <v>Վճարովի ծառայություններից (գեղագիտական ուսուցում)</v>
      </c>
      <c r="C24" s="496"/>
      <c r="D24" s="237">
        <f>+'Ekamut-caxs'!D23</f>
        <v>7039</v>
      </c>
      <c r="E24" s="32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5</v>
      </c>
      <c r="B25" s="495" t="s">
        <v>52</v>
      </c>
      <c r="C25" s="496"/>
      <c r="D25" s="236">
        <f>+'Ekamut-caxs'!D24</f>
        <v>0</v>
      </c>
      <c r="E25" s="32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495" t="s">
        <v>62</v>
      </c>
      <c r="C26" s="496"/>
      <c r="D26" s="236">
        <f>+'Ekamut-caxs'!D25</f>
        <v>0</v>
      </c>
      <c r="E26" s="32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495" t="s">
        <v>187</v>
      </c>
      <c r="C27" s="496"/>
      <c r="D27" s="237">
        <f>+'Ekamut-caxs'!D26</f>
        <v>0</v>
      </c>
      <c r="E27" s="32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9</v>
      </c>
      <c r="B28" s="495" t="s">
        <v>71</v>
      </c>
      <c r="C28" s="496"/>
      <c r="D28" s="237">
        <f>+'Ekamut-caxs'!D27</f>
        <v>0</v>
      </c>
      <c r="E28" s="32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10</v>
      </c>
      <c r="B29" s="495" t="s">
        <v>32</v>
      </c>
      <c r="C29" s="496"/>
      <c r="D29" s="236"/>
      <c r="E29" s="32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4</v>
      </c>
      <c r="B30" s="495" t="s">
        <v>9</v>
      </c>
      <c r="C30" s="496"/>
      <c r="D30" s="237">
        <f>+'Ekamut-caxs'!D31</f>
        <v>37.5</v>
      </c>
      <c r="E30" s="32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12</v>
      </c>
      <c r="B31" s="497"/>
      <c r="C31" s="498"/>
      <c r="D31" s="236">
        <f>+'Ekamut-caxs'!D32</f>
        <v>0</v>
      </c>
      <c r="E31" s="329"/>
      <c r="F31" s="110"/>
      <c r="G31" s="101"/>
      <c r="H31" s="101"/>
      <c r="I31" s="101"/>
      <c r="J31" s="44"/>
    </row>
    <row r="32" spans="1:13" s="77" customFormat="1" ht="16.5" hidden="1" customHeight="1">
      <c r="A32" s="61">
        <v>13</v>
      </c>
      <c r="B32" s="497"/>
      <c r="C32" s="498"/>
      <c r="D32" s="236"/>
      <c r="E32" s="329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493" t="s">
        <v>82</v>
      </c>
      <c r="C33" s="494"/>
      <c r="D33" s="245">
        <f>D34+D80+D93</f>
        <v>121406.5</v>
      </c>
      <c r="E33" s="327"/>
      <c r="F33" s="267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493" t="s">
        <v>58</v>
      </c>
      <c r="C34" s="494"/>
      <c r="D34" s="245">
        <f>SUM(D35,D39:D44,D48:D74,D78:D79)</f>
        <v>118666.5</v>
      </c>
      <c r="E34" s="32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95" t="s">
        <v>11</v>
      </c>
      <c r="C35" s="496"/>
      <c r="D35" s="237">
        <f>+'Ekamut-caxs'!D37</f>
        <v>108166.6</v>
      </c>
      <c r="E35" s="32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491" t="s">
        <v>117</v>
      </c>
      <c r="C36" s="492"/>
      <c r="D36" s="249">
        <f>+'Ekamut-caxs'!D38</f>
        <v>4771.2</v>
      </c>
      <c r="E36" s="330"/>
      <c r="F36" s="256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491" t="s">
        <v>12</v>
      </c>
      <c r="C37" s="492"/>
      <c r="D37" s="249">
        <f>+'Ekamut-caxs'!D39</f>
        <v>2020</v>
      </c>
      <c r="E37" s="33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1" t="str">
        <f>+'Ekamut-caxs'!B40</f>
        <v>կամավոր ատեստ. գծով լրավճար</v>
      </c>
      <c r="C38" s="492"/>
      <c r="D38" s="249">
        <f>+'Ekamut-caxs'!D40</f>
        <v>0</v>
      </c>
      <c r="E38" s="33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5" t="s">
        <v>14</v>
      </c>
      <c r="C39" s="496"/>
      <c r="D39" s="237">
        <f>+'Ekamut-caxs'!D41</f>
        <v>1099.3</v>
      </c>
      <c r="E39" s="328"/>
      <c r="F39" s="31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5" t="s">
        <v>13</v>
      </c>
      <c r="C40" s="496"/>
      <c r="D40" s="237">
        <f>+'Ekamut-caxs'!D42</f>
        <v>987.7</v>
      </c>
      <c r="E40" s="328"/>
      <c r="F40" s="31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5" t="s">
        <v>15</v>
      </c>
      <c r="C41" s="496"/>
      <c r="D41" s="236">
        <f>+Komunal!M27</f>
        <v>142.9</v>
      </c>
      <c r="E41" s="328"/>
      <c r="F41" s="31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5" t="s">
        <v>16</v>
      </c>
      <c r="C42" s="496"/>
      <c r="D42" s="237">
        <f>+'Ekamut-caxs'!D44</f>
        <v>47.9</v>
      </c>
      <c r="E42" s="32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95" t="s">
        <v>17</v>
      </c>
      <c r="C43" s="496"/>
      <c r="D43" s="237">
        <f>+'Ekamut-caxs'!D45</f>
        <v>0</v>
      </c>
      <c r="E43" s="32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95" t="s">
        <v>18</v>
      </c>
      <c r="C44" s="496"/>
      <c r="D44" s="237">
        <f>SUM(D45:D47)</f>
        <v>381.2</v>
      </c>
      <c r="E44" s="32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1" t="s">
        <v>19</v>
      </c>
      <c r="C45" s="492"/>
      <c r="D45" s="249">
        <f>+'Ekamut-caxs'!D47</f>
        <v>115.2</v>
      </c>
      <c r="E45" s="328"/>
    </row>
    <row r="46" spans="1:13" ht="18" customHeight="1">
      <c r="A46" s="27">
        <v>6.2</v>
      </c>
      <c r="B46" s="491" t="s">
        <v>20</v>
      </c>
      <c r="C46" s="492"/>
      <c r="D46" s="249">
        <f>+'Ekamut-caxs'!D48</f>
        <v>50</v>
      </c>
      <c r="E46" s="328"/>
    </row>
    <row r="47" spans="1:13" ht="18" customHeight="1">
      <c r="A47" s="27">
        <v>6.3</v>
      </c>
      <c r="B47" s="491" t="s">
        <v>21</v>
      </c>
      <c r="C47" s="492"/>
      <c r="D47" s="249">
        <f>+'Ekamut-caxs'!D49</f>
        <v>216</v>
      </c>
      <c r="E47" s="328"/>
    </row>
    <row r="48" spans="1:13" s="97" customFormat="1" ht="18" hidden="1" customHeight="1">
      <c r="A48" s="61">
        <v>8</v>
      </c>
      <c r="B48" s="495" t="s">
        <v>22</v>
      </c>
      <c r="C48" s="496"/>
      <c r="D48" s="237">
        <f>+'Ekamut-caxs'!D50</f>
        <v>0</v>
      </c>
      <c r="E48" s="32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495" t="s">
        <v>29</v>
      </c>
      <c r="C49" s="496"/>
      <c r="D49" s="236">
        <f>+'Ekamut-caxs'!D51</f>
        <v>950</v>
      </c>
      <c r="E49" s="32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495" t="s">
        <v>23</v>
      </c>
      <c r="C50" s="496"/>
      <c r="D50" s="236">
        <f>+'Ekamut-caxs'!D52</f>
        <v>780</v>
      </c>
      <c r="E50" s="32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495" t="s">
        <v>74</v>
      </c>
      <c r="C51" s="496"/>
      <c r="D51" s="236">
        <f>+'Ekamut-caxs'!D53</f>
        <v>972.8</v>
      </c>
      <c r="E51" s="32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495" t="s">
        <v>47</v>
      </c>
      <c r="C52" s="496"/>
      <c r="D52" s="237">
        <f>+'Ekamut-caxs'!D54</f>
        <v>200</v>
      </c>
      <c r="E52" s="32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495" t="s">
        <v>118</v>
      </c>
      <c r="C53" s="496"/>
      <c r="D53" s="237">
        <f>+'Ekamut-caxs'!D55</f>
        <v>40</v>
      </c>
      <c r="E53" s="3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495" t="s">
        <v>119</v>
      </c>
      <c r="C54" s="496"/>
      <c r="D54" s="237">
        <f>+'Ekamut-caxs'!D56</f>
        <v>213</v>
      </c>
      <c r="E54" s="32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13</v>
      </c>
      <c r="B55" s="495" t="s">
        <v>24</v>
      </c>
      <c r="C55" s="496"/>
      <c r="D55" s="237">
        <f>+'Ekamut-caxs'!D57</f>
        <v>950</v>
      </c>
      <c r="E55" s="32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14</v>
      </c>
      <c r="B56" s="495" t="s">
        <v>25</v>
      </c>
      <c r="C56" s="496"/>
      <c r="D56" s="237">
        <f>+'Ekamut-caxs'!D58</f>
        <v>68.8</v>
      </c>
      <c r="E56" s="32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95" t="s">
        <v>66</v>
      </c>
      <c r="C57" s="496"/>
      <c r="D57" s="237">
        <f>+'Ekamut-caxs'!D59</f>
        <v>0</v>
      </c>
      <c r="E57" s="32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95" t="s">
        <v>53</v>
      </c>
      <c r="C58" s="496"/>
      <c r="D58" s="237">
        <f>+'Ekamut-caxs'!D60</f>
        <v>0</v>
      </c>
      <c r="E58" s="32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15</v>
      </c>
      <c r="B59" s="495" t="s">
        <v>44</v>
      </c>
      <c r="C59" s="496"/>
      <c r="D59" s="237">
        <f>+'Ekamut-caxs'!D61</f>
        <v>416</v>
      </c>
      <c r="E59" s="32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16</v>
      </c>
      <c r="B60" s="495" t="s">
        <v>75</v>
      </c>
      <c r="C60" s="496"/>
      <c r="D60" s="237">
        <f>+'Ekamut-caxs'!D62</f>
        <v>100</v>
      </c>
      <c r="E60" s="32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17</v>
      </c>
      <c r="B61" s="495" t="s">
        <v>76</v>
      </c>
      <c r="C61" s="496"/>
      <c r="D61" s="237">
        <f>+'Ekamut-caxs'!D63</f>
        <v>95</v>
      </c>
      <c r="E61" s="32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18</v>
      </c>
      <c r="B62" s="495" t="s">
        <v>45</v>
      </c>
      <c r="C62" s="496"/>
      <c r="D62" s="237">
        <f>+'Ekamut-caxs'!D64</f>
        <v>6</v>
      </c>
      <c r="E62" s="32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5" t="s">
        <v>120</v>
      </c>
      <c r="C63" s="496"/>
      <c r="D63" s="237">
        <f>+'Ekamut-caxs'!D65</f>
        <v>0</v>
      </c>
      <c r="E63" s="32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495" t="s">
        <v>46</v>
      </c>
      <c r="C64" s="496"/>
      <c r="D64" s="237">
        <f>+'Ekamut-caxs'!D66</f>
        <v>110</v>
      </c>
      <c r="E64" s="32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495" t="s">
        <v>63</v>
      </c>
      <c r="C65" s="496"/>
      <c r="D65" s="237">
        <f>+'Ekamut-caxs'!D67</f>
        <v>100</v>
      </c>
      <c r="E65" s="32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495" t="s">
        <v>190</v>
      </c>
      <c r="C66" s="496"/>
      <c r="D66" s="237">
        <f>+'Ekamut-caxs'!D68</f>
        <v>100</v>
      </c>
      <c r="E66" s="32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22</v>
      </c>
      <c r="B67" s="495" t="s">
        <v>191</v>
      </c>
      <c r="C67" s="496"/>
      <c r="D67" s="237">
        <f>+'Ekamut-caxs'!D69</f>
        <v>900</v>
      </c>
      <c r="E67" s="32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495" t="s">
        <v>271</v>
      </c>
      <c r="C68" s="496"/>
      <c r="D68" s="236">
        <f>+'Ekamut-caxs'!D70</f>
        <v>100</v>
      </c>
      <c r="E68" s="32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24</v>
      </c>
      <c r="B69" s="495" t="s">
        <v>273</v>
      </c>
      <c r="C69" s="496"/>
      <c r="D69" s="236">
        <f>+'Ekamut-caxs'!D71</f>
        <v>30</v>
      </c>
      <c r="E69" s="32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25</v>
      </c>
      <c r="B70" s="495" t="s">
        <v>274</v>
      </c>
      <c r="C70" s="496"/>
      <c r="D70" s="236">
        <f>+'Ekamut-caxs'!D72</f>
        <v>300</v>
      </c>
      <c r="E70" s="329"/>
      <c r="F70" s="114"/>
      <c r="G70" s="67"/>
      <c r="H70" s="67"/>
      <c r="I70" s="67"/>
      <c r="J70" s="56"/>
    </row>
    <row r="71" spans="1:13" s="68" customFormat="1" ht="18" customHeight="1">
      <c r="A71" s="61">
        <v>26</v>
      </c>
      <c r="B71" s="464" t="s">
        <v>272</v>
      </c>
      <c r="C71" s="465"/>
      <c r="D71" s="236">
        <v>36</v>
      </c>
      <c r="E71" s="329"/>
      <c r="F71" s="114"/>
      <c r="G71" s="67"/>
      <c r="H71" s="67"/>
      <c r="I71" s="67"/>
      <c r="J71" s="56"/>
    </row>
    <row r="72" spans="1:13" s="68" customFormat="1" ht="18" customHeight="1">
      <c r="A72" s="61">
        <v>27</v>
      </c>
      <c r="B72" s="464" t="s">
        <v>276</v>
      </c>
      <c r="C72" s="465"/>
      <c r="D72" s="236">
        <v>38</v>
      </c>
      <c r="E72" s="329"/>
      <c r="F72" s="114"/>
      <c r="G72" s="67"/>
      <c r="H72" s="67"/>
      <c r="I72" s="67"/>
      <c r="J72" s="56"/>
    </row>
    <row r="73" spans="1:13" s="68" customFormat="1" ht="18" customHeight="1">
      <c r="A73" s="61">
        <v>28</v>
      </c>
      <c r="B73" s="495" t="s">
        <v>275</v>
      </c>
      <c r="C73" s="496"/>
      <c r="D73" s="236">
        <f>+'Ekamut-caxs'!D77</f>
        <v>150</v>
      </c>
      <c r="E73" s="329"/>
      <c r="F73" s="106"/>
      <c r="G73" s="67"/>
      <c r="H73" s="67"/>
      <c r="I73" s="67"/>
      <c r="J73" s="56"/>
    </row>
    <row r="74" spans="1:13" s="97" customFormat="1" ht="22.5" customHeight="1">
      <c r="A74" s="61">
        <v>29</v>
      </c>
      <c r="B74" s="495" t="s">
        <v>34</v>
      </c>
      <c r="C74" s="496"/>
      <c r="D74" s="237">
        <f>SUM(D75:D77)</f>
        <v>10</v>
      </c>
      <c r="E74" s="328"/>
      <c r="F74" s="113"/>
      <c r="G74" s="67"/>
      <c r="H74" s="67"/>
      <c r="I74" s="67"/>
      <c r="J74" s="67"/>
      <c r="K74" s="96"/>
      <c r="L74" s="96"/>
      <c r="M74" s="96"/>
    </row>
    <row r="75" spans="1:13" ht="19.5" hidden="1" customHeight="1">
      <c r="A75" s="14">
        <v>32.1</v>
      </c>
      <c r="B75" s="491" t="s">
        <v>35</v>
      </c>
      <c r="C75" s="492"/>
      <c r="D75" s="226"/>
      <c r="E75" s="331"/>
    </row>
    <row r="76" spans="1:13" ht="19.5" hidden="1" customHeight="1">
      <c r="A76" s="14">
        <v>32.200000000000003</v>
      </c>
      <c r="B76" s="491" t="s">
        <v>48</v>
      </c>
      <c r="C76" s="492"/>
      <c r="D76" s="226"/>
      <c r="E76" s="331"/>
    </row>
    <row r="77" spans="1:13" ht="19.5" customHeight="1">
      <c r="A77" s="14">
        <v>29.1</v>
      </c>
      <c r="B77" s="491" t="s">
        <v>83</v>
      </c>
      <c r="C77" s="492"/>
      <c r="D77" s="249">
        <f>+'Ekamut-caxs'!D80</f>
        <v>10</v>
      </c>
      <c r="E77" s="331"/>
    </row>
    <row r="78" spans="1:13" s="97" customFormat="1" ht="17.25" customHeight="1">
      <c r="A78" s="71">
        <v>30</v>
      </c>
      <c r="B78" s="495" t="s">
        <v>36</v>
      </c>
      <c r="C78" s="496"/>
      <c r="D78" s="237">
        <f>+'Deb. ev kreditor'!D59-'Deb. ev kreditor'!D54</f>
        <v>1175.3000000000006</v>
      </c>
      <c r="E78" s="328"/>
      <c r="F78" s="113"/>
      <c r="G78" s="67"/>
      <c r="H78" s="67"/>
      <c r="I78" s="67"/>
      <c r="J78" s="67"/>
      <c r="K78" s="96"/>
      <c r="L78" s="96"/>
      <c r="M78" s="96"/>
    </row>
    <row r="79" spans="1:13" s="97" customFormat="1" ht="16.5" hidden="1" customHeight="1">
      <c r="A79" s="71">
        <v>34</v>
      </c>
      <c r="B79" s="495" t="s">
        <v>84</v>
      </c>
      <c r="C79" s="496"/>
      <c r="D79" s="236"/>
      <c r="E79" s="329"/>
      <c r="F79" s="113"/>
      <c r="G79" s="67"/>
      <c r="H79" s="67"/>
      <c r="I79" s="67"/>
      <c r="J79" s="67"/>
      <c r="K79" s="96"/>
      <c r="L79" s="96"/>
      <c r="M79" s="96"/>
    </row>
    <row r="80" spans="1:13" s="81" customFormat="1" ht="25.5" customHeight="1">
      <c r="A80" s="40" t="s">
        <v>56</v>
      </c>
      <c r="B80" s="499" t="s">
        <v>59</v>
      </c>
      <c r="C80" s="500"/>
      <c r="D80" s="245">
        <f>D81+D89</f>
        <v>2740</v>
      </c>
      <c r="E80" s="327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26.25" customHeight="1">
      <c r="A81" s="71">
        <v>1</v>
      </c>
      <c r="B81" s="495" t="s">
        <v>89</v>
      </c>
      <c r="C81" s="496"/>
      <c r="D81" s="237">
        <f>SUM(D82:D88)</f>
        <v>2740</v>
      </c>
      <c r="E81" s="3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495" t="s">
        <v>85</v>
      </c>
      <c r="C82" s="496"/>
      <c r="D82" s="236">
        <v>1700</v>
      </c>
      <c r="E82" s="32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v>1.2</v>
      </c>
      <c r="B83" s="495" t="s">
        <v>86</v>
      </c>
      <c r="C83" s="496"/>
      <c r="D83" s="236">
        <v>500</v>
      </c>
      <c r="E83" s="32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customHeight="1">
      <c r="A84" s="71">
        <v>1.3</v>
      </c>
      <c r="B84" s="495" t="s">
        <v>87</v>
      </c>
      <c r="C84" s="496"/>
      <c r="D84" s="236">
        <v>480</v>
      </c>
      <c r="E84" s="32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hidden="1" customHeight="1">
      <c r="A85" s="71">
        <v>1.4</v>
      </c>
      <c r="B85" s="495" t="s">
        <v>192</v>
      </c>
      <c r="C85" s="496"/>
      <c r="D85" s="236"/>
      <c r="E85" s="32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1.5</v>
      </c>
      <c r="B86" s="495" t="s">
        <v>64</v>
      </c>
      <c r="C86" s="496"/>
      <c r="D86" s="236"/>
      <c r="E86" s="329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customHeight="1">
      <c r="A87" s="71">
        <v>1.4</v>
      </c>
      <c r="B87" s="497" t="s">
        <v>65</v>
      </c>
      <c r="C87" s="498"/>
      <c r="D87" s="236">
        <v>60</v>
      </c>
      <c r="E87" s="32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1.7</v>
      </c>
      <c r="B88" s="497"/>
      <c r="C88" s="498"/>
      <c r="D88" s="236"/>
      <c r="E88" s="329"/>
      <c r="F88" s="106"/>
      <c r="G88" s="102"/>
      <c r="H88" s="102"/>
      <c r="I88" s="102"/>
      <c r="J88" s="102"/>
      <c r="K88" s="94"/>
      <c r="L88" s="94"/>
      <c r="M88" s="94"/>
    </row>
    <row r="89" spans="1:13" s="95" customFormat="1" ht="27" hidden="1" customHeight="1">
      <c r="A89" s="71">
        <v>2</v>
      </c>
      <c r="B89" s="495" t="s">
        <v>90</v>
      </c>
      <c r="C89" s="496"/>
      <c r="D89" s="237">
        <f>SUM(D90:D92)</f>
        <v>0</v>
      </c>
      <c r="E89" s="3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2.1</v>
      </c>
      <c r="B90" s="495" t="s">
        <v>61</v>
      </c>
      <c r="C90" s="496"/>
      <c r="D90" s="236"/>
      <c r="E90" s="329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2.2000000000000002</v>
      </c>
      <c r="B91" s="495" t="s">
        <v>60</v>
      </c>
      <c r="C91" s="496"/>
      <c r="D91" s="236"/>
      <c r="E91" s="329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2.2999999999999998</v>
      </c>
      <c r="B92" s="495" t="s">
        <v>49</v>
      </c>
      <c r="C92" s="496"/>
      <c r="D92" s="236"/>
      <c r="E92" s="329"/>
      <c r="F92" s="111"/>
      <c r="G92" s="102"/>
      <c r="H92" s="102"/>
      <c r="I92" s="102"/>
      <c r="J92" s="102"/>
      <c r="K92" s="94"/>
      <c r="L92" s="94"/>
      <c r="M92" s="94"/>
    </row>
    <row r="93" spans="1:13" s="81" customFormat="1" ht="36.75" hidden="1" customHeight="1">
      <c r="A93" s="40" t="s">
        <v>57</v>
      </c>
      <c r="B93" s="493" t="s">
        <v>129</v>
      </c>
      <c r="C93" s="494"/>
      <c r="D93" s="245">
        <f>SUM(D94:D95)</f>
        <v>0</v>
      </c>
      <c r="E93" s="327"/>
      <c r="F93" s="115"/>
      <c r="G93" s="104"/>
      <c r="H93" s="104"/>
      <c r="I93" s="104"/>
      <c r="J93" s="104"/>
      <c r="K93" s="80"/>
      <c r="L93" s="80"/>
      <c r="M93" s="80"/>
    </row>
    <row r="94" spans="1:13" s="95" customFormat="1" ht="15.75" hidden="1" customHeight="1">
      <c r="A94" s="71">
        <v>1</v>
      </c>
      <c r="B94" s="495" t="s">
        <v>201</v>
      </c>
      <c r="C94" s="496"/>
      <c r="D94" s="236"/>
      <c r="E94" s="329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5.75" hidden="1" customHeight="1">
      <c r="A95" s="71">
        <v>2</v>
      </c>
      <c r="B95" s="497"/>
      <c r="C95" s="498"/>
      <c r="D95" s="236"/>
      <c r="E95" s="329"/>
      <c r="F95" s="106"/>
      <c r="G95" s="102"/>
      <c r="H95" s="102"/>
      <c r="I95" s="102"/>
      <c r="J95" s="102"/>
      <c r="K95" s="94"/>
      <c r="L95" s="94"/>
      <c r="M95" s="94"/>
    </row>
    <row r="96" spans="1:13" s="99" customFormat="1" ht="36.75" customHeight="1">
      <c r="A96" s="12" t="s">
        <v>37</v>
      </c>
      <c r="B96" s="493" t="s">
        <v>38</v>
      </c>
      <c r="C96" s="494"/>
      <c r="D96" s="245">
        <f>D18+D19-D33</f>
        <v>687.10000000000582</v>
      </c>
      <c r="E96" s="334" t="s">
        <v>215</v>
      </c>
      <c r="F96" s="501"/>
      <c r="G96" s="502"/>
      <c r="H96" s="257"/>
      <c r="I96" s="257"/>
      <c r="J96" s="219"/>
      <c r="K96" s="98"/>
      <c r="L96" s="98"/>
      <c r="M96" s="98"/>
    </row>
    <row r="97" spans="1:13" s="81" customFormat="1" ht="45" customHeight="1">
      <c r="A97" s="86"/>
      <c r="B97" s="87"/>
      <c r="C97" s="87"/>
      <c r="F97" s="115"/>
      <c r="G97" s="104"/>
      <c r="H97" s="104"/>
      <c r="I97" s="104"/>
      <c r="J97" s="104"/>
      <c r="K97" s="80"/>
      <c r="L97" s="80"/>
      <c r="M97" s="80"/>
    </row>
    <row r="98" spans="1:13" s="7" customFormat="1" ht="21.75" hidden="1" customHeight="1">
      <c r="B98" s="18" t="s">
        <v>2</v>
      </c>
      <c r="C98" s="18"/>
      <c r="D98" s="266">
        <f>+'Ekamut-caxs'!C84</f>
        <v>0</v>
      </c>
      <c r="E98" s="104"/>
      <c r="F98" s="16"/>
      <c r="G98" s="44"/>
      <c r="H98" s="44"/>
      <c r="I98" s="44"/>
      <c r="J98" s="44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18" t="s">
        <v>94</v>
      </c>
      <c r="E99" s="332"/>
      <c r="F99" s="169"/>
      <c r="G99" s="89"/>
      <c r="H99" s="89"/>
      <c r="I99" s="89"/>
      <c r="J99" s="89"/>
      <c r="K99" s="2"/>
      <c r="L99" s="2"/>
      <c r="M99" s="2"/>
    </row>
    <row r="100" spans="1:13" s="3" customFormat="1" ht="22.5" hidden="1" customHeight="1">
      <c r="B100" s="17" t="s">
        <v>6</v>
      </c>
      <c r="C100" s="17"/>
      <c r="D100" s="268">
        <f>+'Ekamut-caxs'!C86</f>
        <v>0</v>
      </c>
      <c r="E100" s="333"/>
      <c r="F100" s="80"/>
      <c r="G100" s="89"/>
      <c r="H100" s="89"/>
      <c r="I100" s="89"/>
      <c r="J100" s="89"/>
      <c r="K100" s="2"/>
      <c r="L100" s="2"/>
      <c r="M100" s="2"/>
    </row>
    <row r="101" spans="1:13" s="3" customFormat="1" ht="12" hidden="1" customHeight="1">
      <c r="D101" s="218" t="s">
        <v>94</v>
      </c>
      <c r="E101" s="332"/>
      <c r="F101" s="169"/>
      <c r="G101" s="89"/>
      <c r="H101" s="89"/>
      <c r="I101" s="89"/>
      <c r="J101" s="89"/>
      <c r="K101" s="2"/>
      <c r="L101" s="2"/>
      <c r="M101" s="2"/>
    </row>
    <row r="102" spans="1:13" s="3" customFormat="1" hidden="1">
      <c r="B102" s="8" t="s">
        <v>167</v>
      </c>
      <c r="C102" s="8"/>
      <c r="D102" s="82"/>
      <c r="E102" s="82"/>
      <c r="F102" s="82"/>
      <c r="G102" s="89"/>
      <c r="H102" s="89"/>
      <c r="I102" s="89"/>
      <c r="J102" s="89"/>
      <c r="K102" s="2"/>
      <c r="L102" s="2"/>
      <c r="M102" s="2"/>
    </row>
    <row r="103" spans="1:13" s="229" customFormat="1" ht="96" customHeight="1">
      <c r="B103" s="459" t="str">
        <f>+'Ekamut-caxs'!B89</f>
        <v>ԵՐԵՎԱՆԻ ՔԱՂԱՔԱՊԵՏ՝</v>
      </c>
      <c r="C103" s="230"/>
      <c r="D103" s="333" t="str">
        <f>+'Ekamut-caxs'!D89</f>
        <v>ՏԻԳՐԱՆ ԱՎԻՆՅԱՆ</v>
      </c>
      <c r="E103" s="80"/>
      <c r="G103" s="6"/>
      <c r="H103" s="6"/>
      <c r="I103" s="6"/>
      <c r="J103" s="6"/>
      <c r="K103" s="6"/>
      <c r="L103" s="6"/>
      <c r="M103" s="6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  <mergeCell ref="F96:G96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51:C51"/>
    <mergeCell ref="B46:C46"/>
    <mergeCell ref="B47:C47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3:C73"/>
    <mergeCell ref="B74:C74"/>
    <mergeCell ref="B78:C78"/>
    <mergeCell ref="B79:C79"/>
    <mergeCell ref="B80:C80"/>
    <mergeCell ref="B81:C81"/>
    <mergeCell ref="B75:C75"/>
    <mergeCell ref="B76:C76"/>
    <mergeCell ref="B77:C77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52" orientation="portrait" r:id="rId1"/>
  <headerFooter alignWithMargins="0"/>
  <ignoredErrors>
    <ignoredError sqref="D96 D60:D61 D40 D36:D37 D33 D44:D48 D89 D80 D52:D58 D93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104775</xdr:colOff>
                <xdr:row>103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52" zoomScaleSheetLayoutView="100" workbookViewId="0">
      <selection activeCell="F52" sqref="F5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8" t="s">
        <v>54</v>
      </c>
      <c r="B1" s="508"/>
      <c r="C1" s="508"/>
      <c r="D1" s="508"/>
      <c r="E1" s="508"/>
      <c r="F1" s="508"/>
    </row>
    <row r="2" spans="1:18" s="22" customFormat="1" ht="25.5" customHeight="1">
      <c r="A2" s="489" t="str">
        <f>+'Ekamut-caxs'!A14:D14</f>
        <v xml:space="preserve">«Երևանի Ավան համայնքի Գ. Բուդաղյանի անվան արվեստի դպրոց» ՀՈԱԿ-ի </v>
      </c>
      <c r="B2" s="489"/>
      <c r="C2" s="489"/>
      <c r="D2" s="489"/>
      <c r="E2" s="489"/>
      <c r="F2" s="48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1" t="s">
        <v>218</v>
      </c>
      <c r="B3" s="511"/>
      <c r="C3" s="511"/>
      <c r="D3" s="511"/>
      <c r="E3" s="511"/>
      <c r="F3" s="51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16" t="s">
        <v>175</v>
      </c>
      <c r="D5" s="216" t="s">
        <v>176</v>
      </c>
      <c r="E5" s="66" t="s">
        <v>50</v>
      </c>
      <c r="F5" s="31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1">
        <f>SUM(C7:C18,C21:C23)</f>
        <v>126939.8</v>
      </c>
      <c r="D6" s="261">
        <f>SUM(D7:D18,D21:D23)</f>
        <v>121046.7</v>
      </c>
      <c r="E6" s="261">
        <f t="shared" ref="E6:E71" si="0">D6-C6</f>
        <v>-5893.1000000000058</v>
      </c>
      <c r="F6" s="31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8" t="s">
        <v>116</v>
      </c>
      <c r="C7" s="250">
        <v>117847.8</v>
      </c>
      <c r="D7" s="251">
        <f>+'Ekamut-caxs'!D18</f>
        <v>110952.5</v>
      </c>
      <c r="E7" s="251">
        <f t="shared" si="0"/>
        <v>-6895.3000000000029</v>
      </c>
      <c r="F7" s="25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38" t="str">
        <f>+'Ekamut-caxs'!B19</f>
        <v>Սուբսիդիա ջրամատակարարման գծով</v>
      </c>
      <c r="C8" s="250"/>
      <c r="D8" s="251">
        <f>+'Ekamut-caxs'!D19</f>
        <v>5.7</v>
      </c>
      <c r="E8" s="251">
        <f t="shared" si="0"/>
        <v>5.7</v>
      </c>
      <c r="F8" s="25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38" t="str">
        <f>+'Ekamut-caxs'!B20</f>
        <v>Այլ նպաստներ բյուջեից, որից՝</v>
      </c>
      <c r="C9" s="250"/>
      <c r="D9" s="251">
        <f>+'Ekamut-caxs'!D20</f>
        <v>0</v>
      </c>
      <c r="E9" s="251">
        <f t="shared" si="0"/>
        <v>0</v>
      </c>
      <c r="F9" s="25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4"/>
      <c r="D10" s="223">
        <f>+'Ekamut-caxs'!D21</f>
        <v>0</v>
      </c>
      <c r="E10" s="223">
        <f t="shared" si="0"/>
        <v>0</v>
      </c>
      <c r="F10" s="224"/>
    </row>
    <row r="11" spans="1:18" s="58" customFormat="1" ht="37.5" customHeight="1">
      <c r="A11" s="61">
        <v>3</v>
      </c>
      <c r="B11" s="402" t="s">
        <v>188</v>
      </c>
      <c r="C11" s="250">
        <v>871.5</v>
      </c>
      <c r="D11" s="251">
        <f>+'Ekamut-caxs'!D22</f>
        <v>871.5</v>
      </c>
      <c r="E11" s="251">
        <f>D11-C11</f>
        <v>0</v>
      </c>
      <c r="F11" s="25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53" t="str">
        <f>+'Ekamut-caxs'!B23</f>
        <v>Վճարովի ծառայություններից (գեղագիտական ուսուցում)</v>
      </c>
      <c r="C12" s="250">
        <v>6060</v>
      </c>
      <c r="D12" s="251">
        <f>+'Ekamut-caxs'!D23</f>
        <v>7039</v>
      </c>
      <c r="E12" s="251">
        <f>D12-C12</f>
        <v>979</v>
      </c>
      <c r="F12" s="25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38" t="s">
        <v>52</v>
      </c>
      <c r="C13" s="252"/>
      <c r="D13" s="251">
        <f>+'Ekamut-caxs'!D24</f>
        <v>0</v>
      </c>
      <c r="E13" s="251">
        <f t="shared" si="0"/>
        <v>0</v>
      </c>
      <c r="F13" s="25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38" t="s">
        <v>62</v>
      </c>
      <c r="C14" s="252"/>
      <c r="D14" s="251">
        <f>+'Ekamut-caxs'!D25</f>
        <v>0</v>
      </c>
      <c r="E14" s="251">
        <f t="shared" si="0"/>
        <v>0</v>
      </c>
      <c r="F14" s="25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2"/>
      <c r="D15" s="251">
        <f>+'Ekamut-caxs'!D26</f>
        <v>0</v>
      </c>
      <c r="E15" s="251">
        <f t="shared" si="0"/>
        <v>0</v>
      </c>
      <c r="F15" s="25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38" t="s">
        <v>8</v>
      </c>
      <c r="C16" s="252"/>
      <c r="D16" s="251">
        <v>0</v>
      </c>
      <c r="E16" s="251">
        <f t="shared" si="0"/>
        <v>0</v>
      </c>
      <c r="F16" s="25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5" t="s">
        <v>71</v>
      </c>
      <c r="C17" s="252"/>
      <c r="D17" s="251">
        <f>+'Ekamut-caxs'!D27</f>
        <v>0</v>
      </c>
      <c r="E17" s="251">
        <f t="shared" si="0"/>
        <v>0</v>
      </c>
      <c r="F17" s="25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53" t="s">
        <v>121</v>
      </c>
      <c r="C18" s="254">
        <v>2140.5</v>
      </c>
      <c r="D18" s="254">
        <f>SUM(D19:D20)</f>
        <v>2140.5</v>
      </c>
      <c r="E18" s="251">
        <f t="shared" si="0"/>
        <v>0</v>
      </c>
      <c r="F18" s="250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2">
        <v>2140.5</v>
      </c>
      <c r="D19" s="223">
        <f>+'Ekamut-caxs'!D29</f>
        <v>2140.5</v>
      </c>
      <c r="E19" s="223">
        <f t="shared" si="0"/>
        <v>0</v>
      </c>
      <c r="F19" s="224"/>
    </row>
    <row r="20" spans="1:18" ht="18.75" hidden="1" customHeight="1">
      <c r="A20" s="27">
        <v>11.2</v>
      </c>
      <c r="B20" s="32" t="s">
        <v>73</v>
      </c>
      <c r="C20" s="222"/>
      <c r="D20" s="223">
        <f>+'Ekamut-caxs'!D30</f>
        <v>0</v>
      </c>
      <c r="E20" s="223">
        <f t="shared" si="0"/>
        <v>0</v>
      </c>
      <c r="F20" s="224"/>
    </row>
    <row r="21" spans="1:18" s="58" customFormat="1" ht="18.75" customHeight="1">
      <c r="A21" s="61">
        <v>6</v>
      </c>
      <c r="B21" s="240" t="s">
        <v>9</v>
      </c>
      <c r="C21" s="252">
        <v>20</v>
      </c>
      <c r="D21" s="251">
        <f>+'Ekamut-caxs'!D31</f>
        <v>37.5</v>
      </c>
      <c r="E21" s="251">
        <f t="shared" si="0"/>
        <v>17.5</v>
      </c>
      <c r="F21" s="25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41"/>
      <c r="C22" s="252"/>
      <c r="D22" s="250">
        <f>+'Ekamut-caxs'!D32</f>
        <v>0</v>
      </c>
      <c r="E22" s="250">
        <f>D22-C22</f>
        <v>0</v>
      </c>
      <c r="F22" s="250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1"/>
      <c r="C23" s="252"/>
      <c r="D23" s="250">
        <f>+'Ekamut-caxs'!D33</f>
        <v>0</v>
      </c>
      <c r="E23" s="250">
        <f>D23-C23</f>
        <v>0</v>
      </c>
      <c r="F23" s="250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2">
        <f>SUM(C25,C29:C34,C38:C67,C69:C70)</f>
        <v>126939.79999999999</v>
      </c>
      <c r="D24" s="262">
        <f>SUM(D25,D29:D34,D38:D67,D69:D70)</f>
        <v>121046.70000000001</v>
      </c>
      <c r="E24" s="261">
        <f t="shared" si="0"/>
        <v>-5893.0999999999767</v>
      </c>
      <c r="F24" s="31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2" t="s">
        <v>11</v>
      </c>
      <c r="C25" s="252">
        <v>108259.2</v>
      </c>
      <c r="D25" s="254">
        <f>+'Ekamut-caxs'!D37</f>
        <v>108166.6</v>
      </c>
      <c r="E25" s="251">
        <f t="shared" si="0"/>
        <v>-92.599999999991269</v>
      </c>
      <c r="F25" s="250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2">
        <v>4666.2</v>
      </c>
      <c r="D26" s="255">
        <f>+'Ekamut-caxs'!D38</f>
        <v>4771.2</v>
      </c>
      <c r="E26" s="223">
        <f>D26-C26</f>
        <v>105</v>
      </c>
      <c r="F26" s="224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12</v>
      </c>
      <c r="C27" s="222"/>
      <c r="D27" s="255">
        <f>+'Ekamut-caxs'!D39</f>
        <v>2020</v>
      </c>
      <c r="E27" s="223">
        <f>D27-C27</f>
        <v>2020</v>
      </c>
      <c r="F27" s="224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+'Ekamut-caxs'!B40</f>
        <v>կամավոր ատեստ. գծով լրավճար</v>
      </c>
      <c r="C28" s="222"/>
      <c r="D28" s="255">
        <f>+'Ekamut-caxs'!D40</f>
        <v>0</v>
      </c>
      <c r="E28" s="223">
        <f>D28-C28</f>
        <v>0</v>
      </c>
      <c r="F28" s="224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38" t="s">
        <v>14</v>
      </c>
      <c r="C29" s="252">
        <v>1049.7</v>
      </c>
      <c r="D29" s="254">
        <f>+'Ekamut-caxs'!D41</f>
        <v>1099.3</v>
      </c>
      <c r="E29" s="251">
        <f t="shared" si="0"/>
        <v>49.599999999999909</v>
      </c>
      <c r="F29" s="25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38" t="s">
        <v>13</v>
      </c>
      <c r="C30" s="252">
        <v>1192.9000000000001</v>
      </c>
      <c r="D30" s="254">
        <f>+'Ekamut-caxs'!D42</f>
        <v>987.7</v>
      </c>
      <c r="E30" s="251">
        <f t="shared" si="0"/>
        <v>-205.20000000000005</v>
      </c>
      <c r="F30" s="250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38" t="s">
        <v>15</v>
      </c>
      <c r="C31" s="252">
        <v>145.30000000000001</v>
      </c>
      <c r="D31" s="254">
        <f>+'Ekamut-caxs'!D43</f>
        <v>148.6</v>
      </c>
      <c r="E31" s="251">
        <f t="shared" si="0"/>
        <v>3.2999999999999829</v>
      </c>
      <c r="F31" s="250"/>
      <c r="G31" s="171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38" t="s">
        <v>16</v>
      </c>
      <c r="C32" s="252">
        <v>47.9</v>
      </c>
      <c r="D32" s="254">
        <f>+'Ekamut-caxs'!D44</f>
        <v>47.9</v>
      </c>
      <c r="E32" s="251">
        <f t="shared" si="0"/>
        <v>0</v>
      </c>
      <c r="F32" s="25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38" t="s">
        <v>17</v>
      </c>
      <c r="C33" s="252"/>
      <c r="D33" s="254">
        <f>+'Ekamut-caxs'!D45</f>
        <v>0</v>
      </c>
      <c r="E33" s="251">
        <f t="shared" si="0"/>
        <v>0</v>
      </c>
      <c r="F33" s="25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38" t="s">
        <v>18</v>
      </c>
      <c r="C34" s="254">
        <v>381.2</v>
      </c>
      <c r="D34" s="254">
        <f>SUM(D35:D37)</f>
        <v>381.2</v>
      </c>
      <c r="E34" s="251">
        <f t="shared" si="0"/>
        <v>0</v>
      </c>
      <c r="F34" s="250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2">
        <v>115.2</v>
      </c>
      <c r="D35" s="255">
        <f>+'Ekamut-caxs'!D47</f>
        <v>115.2</v>
      </c>
      <c r="E35" s="223">
        <f t="shared" si="0"/>
        <v>0</v>
      </c>
      <c r="F35" s="224"/>
    </row>
    <row r="36" spans="1:18" ht="21" customHeight="1">
      <c r="A36" s="27">
        <v>6.2</v>
      </c>
      <c r="B36" s="32" t="s">
        <v>20</v>
      </c>
      <c r="C36" s="222">
        <v>50</v>
      </c>
      <c r="D36" s="255">
        <f>+'Ekamut-caxs'!D48</f>
        <v>50</v>
      </c>
      <c r="E36" s="223">
        <f t="shared" si="0"/>
        <v>0</v>
      </c>
      <c r="F36" s="224"/>
    </row>
    <row r="37" spans="1:18" ht="21" customHeight="1">
      <c r="A37" s="27">
        <v>6.3</v>
      </c>
      <c r="B37" s="32" t="s">
        <v>21</v>
      </c>
      <c r="C37" s="222">
        <v>216</v>
      </c>
      <c r="D37" s="255">
        <f>+'Ekamut-caxs'!D49</f>
        <v>216</v>
      </c>
      <c r="E37" s="223">
        <f t="shared" si="0"/>
        <v>0</v>
      </c>
      <c r="F37" s="224"/>
    </row>
    <row r="38" spans="1:18" s="58" customFormat="1" ht="21" hidden="1" customHeight="1">
      <c r="A38" s="61">
        <v>8</v>
      </c>
      <c r="B38" s="238" t="s">
        <v>22</v>
      </c>
      <c r="C38" s="252"/>
      <c r="D38" s="254">
        <f>+'Ekamut-caxs'!D50</f>
        <v>0</v>
      </c>
      <c r="E38" s="251">
        <f t="shared" si="0"/>
        <v>0</v>
      </c>
      <c r="F38" s="250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7</v>
      </c>
      <c r="B39" s="238" t="s">
        <v>29</v>
      </c>
      <c r="C39" s="252">
        <v>950</v>
      </c>
      <c r="D39" s="254">
        <f>+'Ekamut-caxs'!D51</f>
        <v>950</v>
      </c>
      <c r="E39" s="251">
        <f t="shared" si="0"/>
        <v>0</v>
      </c>
      <c r="F39" s="250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8</v>
      </c>
      <c r="B40" s="238" t="s">
        <v>23</v>
      </c>
      <c r="C40" s="252">
        <v>780</v>
      </c>
      <c r="D40" s="254">
        <f>+'Ekamut-caxs'!D52</f>
        <v>780</v>
      </c>
      <c r="E40" s="251">
        <f t="shared" si="0"/>
        <v>0</v>
      </c>
      <c r="F40" s="25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9</v>
      </c>
      <c r="B41" s="243" t="s">
        <v>74</v>
      </c>
      <c r="C41" s="252">
        <v>972.8</v>
      </c>
      <c r="D41" s="254">
        <f>+'Ekamut-caxs'!D53</f>
        <v>972.8</v>
      </c>
      <c r="E41" s="251">
        <f t="shared" si="0"/>
        <v>0</v>
      </c>
      <c r="F41" s="25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38" t="s">
        <v>47</v>
      </c>
      <c r="C42" s="252">
        <v>200</v>
      </c>
      <c r="D42" s="254">
        <f>+'Ekamut-caxs'!D54</f>
        <v>200</v>
      </c>
      <c r="E42" s="251">
        <f t="shared" si="0"/>
        <v>0</v>
      </c>
      <c r="F42" s="25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38" t="s">
        <v>118</v>
      </c>
      <c r="C43" s="252">
        <v>40</v>
      </c>
      <c r="D43" s="254">
        <f>+'Ekamut-caxs'!D55</f>
        <v>40</v>
      </c>
      <c r="E43" s="251">
        <f>D43-C43</f>
        <v>0</v>
      </c>
      <c r="F43" s="25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customHeight="1">
      <c r="A44" s="61">
        <v>12</v>
      </c>
      <c r="B44" s="238" t="s">
        <v>119</v>
      </c>
      <c r="C44" s="252">
        <v>213</v>
      </c>
      <c r="D44" s="254">
        <f>+'Ekamut-caxs'!D56</f>
        <v>213</v>
      </c>
      <c r="E44" s="251">
        <f t="shared" si="0"/>
        <v>0</v>
      </c>
      <c r="F44" s="25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38" t="s">
        <v>24</v>
      </c>
      <c r="C45" s="250">
        <v>950</v>
      </c>
      <c r="D45" s="254">
        <f>+'Ekamut-caxs'!D57</f>
        <v>950</v>
      </c>
      <c r="E45" s="251">
        <f t="shared" si="0"/>
        <v>0</v>
      </c>
      <c r="F45" s="25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14</v>
      </c>
      <c r="B46" s="238" t="s">
        <v>25</v>
      </c>
      <c r="C46" s="250">
        <v>68.8</v>
      </c>
      <c r="D46" s="254">
        <f>+'Ekamut-caxs'!D58</f>
        <v>68.8</v>
      </c>
      <c r="E46" s="251">
        <f>D46-C46</f>
        <v>0</v>
      </c>
      <c r="F46" s="25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38" t="s">
        <v>66</v>
      </c>
      <c r="C47" s="250"/>
      <c r="D47" s="254">
        <f>+'Ekamut-caxs'!D59</f>
        <v>0</v>
      </c>
      <c r="E47" s="251">
        <f>D47-C47</f>
        <v>0</v>
      </c>
      <c r="F47" s="25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38" t="s">
        <v>53</v>
      </c>
      <c r="C48" s="250"/>
      <c r="D48" s="254">
        <f>+'Ekamut-caxs'!D60</f>
        <v>0</v>
      </c>
      <c r="E48" s="251">
        <f>D48-C48</f>
        <v>0</v>
      </c>
      <c r="F48" s="25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15</v>
      </c>
      <c r="B49" s="238" t="s">
        <v>44</v>
      </c>
      <c r="C49" s="252">
        <v>105</v>
      </c>
      <c r="D49" s="254">
        <f>+'Ekamut-caxs'!D61</f>
        <v>416</v>
      </c>
      <c r="E49" s="251">
        <f t="shared" si="0"/>
        <v>311</v>
      </c>
      <c r="F49" s="25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16</v>
      </c>
      <c r="B50" s="253" t="s">
        <v>75</v>
      </c>
      <c r="C50" s="252">
        <v>100</v>
      </c>
      <c r="D50" s="254">
        <f>+'Ekamut-caxs'!D62</f>
        <v>100</v>
      </c>
      <c r="E50" s="251">
        <f t="shared" si="0"/>
        <v>0</v>
      </c>
      <c r="F50" s="250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17</v>
      </c>
      <c r="B51" s="253" t="s">
        <v>76</v>
      </c>
      <c r="C51" s="250">
        <v>95</v>
      </c>
      <c r="D51" s="254">
        <f>+'Ekamut-caxs'!D63</f>
        <v>95</v>
      </c>
      <c r="E51" s="251">
        <f t="shared" si="0"/>
        <v>0</v>
      </c>
      <c r="F51" s="250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18</v>
      </c>
      <c r="B52" s="238" t="s">
        <v>45</v>
      </c>
      <c r="C52" s="250">
        <v>6</v>
      </c>
      <c r="D52" s="254">
        <f>+'Ekamut-caxs'!D64</f>
        <v>6</v>
      </c>
      <c r="E52" s="251">
        <f t="shared" ref="E52:E70" si="1">D52-C52</f>
        <v>0</v>
      </c>
      <c r="F52" s="25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/>
      <c r="B53" s="238"/>
      <c r="C53" s="250"/>
      <c r="D53" s="254"/>
      <c r="E53" s="251"/>
      <c r="F53" s="25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1">
        <v>19</v>
      </c>
      <c r="B54" s="238" t="s">
        <v>46</v>
      </c>
      <c r="C54" s="250">
        <v>110</v>
      </c>
      <c r="D54" s="254">
        <f>+'Ekamut-caxs'!D66</f>
        <v>110</v>
      </c>
      <c r="E54" s="251">
        <f t="shared" si="1"/>
        <v>0</v>
      </c>
      <c r="F54" s="25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20</v>
      </c>
      <c r="B55" s="238" t="s">
        <v>63</v>
      </c>
      <c r="C55" s="250">
        <v>100</v>
      </c>
      <c r="D55" s="254">
        <f>+'Ekamut-caxs'!D67</f>
        <v>100</v>
      </c>
      <c r="E55" s="251">
        <f t="shared" si="1"/>
        <v>0</v>
      </c>
      <c r="F55" s="25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21</v>
      </c>
      <c r="B56" s="240" t="s">
        <v>190</v>
      </c>
      <c r="C56" s="250">
        <v>100</v>
      </c>
      <c r="D56" s="254">
        <f>+'Ekamut-caxs'!D68</f>
        <v>100</v>
      </c>
      <c r="E56" s="251">
        <f>D56-C56</f>
        <v>0</v>
      </c>
      <c r="F56" s="25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40" t="s">
        <v>191</v>
      </c>
      <c r="C57" s="250">
        <v>900</v>
      </c>
      <c r="D57" s="254">
        <f>+'Ekamut-caxs'!D69</f>
        <v>900</v>
      </c>
      <c r="E57" s="251">
        <f>D57-C57</f>
        <v>0</v>
      </c>
      <c r="F57" s="25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23</v>
      </c>
      <c r="B58" s="238" t="s">
        <v>271</v>
      </c>
      <c r="C58" s="250">
        <v>100</v>
      </c>
      <c r="D58" s="254">
        <f>+'Ekamut-caxs'!D70</f>
        <v>100</v>
      </c>
      <c r="E58" s="251">
        <f t="shared" si="1"/>
        <v>0</v>
      </c>
      <c r="F58" s="25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24</v>
      </c>
      <c r="B59" s="238" t="s">
        <v>273</v>
      </c>
      <c r="C59" s="250">
        <v>30</v>
      </c>
      <c r="D59" s="254">
        <f>+'Ekamut-caxs'!D71</f>
        <v>30</v>
      </c>
      <c r="E59" s="251">
        <f t="shared" si="1"/>
        <v>0</v>
      </c>
      <c r="F59" s="25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25</v>
      </c>
      <c r="B60" s="241" t="s">
        <v>274</v>
      </c>
      <c r="C60" s="250">
        <v>300</v>
      </c>
      <c r="D60" s="252">
        <f>+'Ekamut-caxs'!D72</f>
        <v>300</v>
      </c>
      <c r="E60" s="251">
        <f t="shared" si="1"/>
        <v>0</v>
      </c>
      <c r="F60" s="25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/>
      <c r="B61" s="241"/>
      <c r="C61" s="250"/>
      <c r="D61" s="252"/>
      <c r="E61" s="251">
        <f t="shared" si="1"/>
        <v>0</v>
      </c>
      <c r="F61" s="25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41" t="s">
        <v>272</v>
      </c>
      <c r="C62" s="250">
        <v>36</v>
      </c>
      <c r="D62" s="252">
        <v>36</v>
      </c>
      <c r="E62" s="251">
        <f t="shared" si="1"/>
        <v>0</v>
      </c>
      <c r="F62" s="25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hidden="1" customHeight="1">
      <c r="A63" s="61"/>
      <c r="B63" s="241"/>
      <c r="C63" s="250"/>
      <c r="D63" s="252"/>
      <c r="E63" s="251">
        <f t="shared" si="1"/>
        <v>0</v>
      </c>
      <c r="F63" s="25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/>
      <c r="B64" s="241"/>
      <c r="C64" s="250"/>
      <c r="D64" s="252"/>
      <c r="E64" s="251">
        <f t="shared" si="1"/>
        <v>0</v>
      </c>
      <c r="F64" s="25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41" t="s">
        <v>275</v>
      </c>
      <c r="C65" s="250">
        <v>150</v>
      </c>
      <c r="D65" s="252">
        <f>+'Ekamut-caxs'!D77</f>
        <v>150</v>
      </c>
      <c r="E65" s="251">
        <f t="shared" si="1"/>
        <v>0</v>
      </c>
      <c r="F65" s="250"/>
      <c r="G65" s="57" t="s">
        <v>194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28</v>
      </c>
      <c r="B66" s="241" t="s">
        <v>276</v>
      </c>
      <c r="C66" s="250">
        <v>38</v>
      </c>
      <c r="D66" s="252">
        <v>38</v>
      </c>
      <c r="E66" s="251">
        <f t="shared" si="1"/>
        <v>0</v>
      </c>
      <c r="F66" s="250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29</v>
      </c>
      <c r="B67" s="316" t="s">
        <v>26</v>
      </c>
      <c r="C67" s="250">
        <v>9509</v>
      </c>
      <c r="D67" s="254">
        <f>+'Ekamut-caxs'!D78</f>
        <v>2800</v>
      </c>
      <c r="E67" s="251">
        <f t="shared" si="1"/>
        <v>-6709</v>
      </c>
      <c r="F67" s="250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ht="20.25" customHeight="1">
      <c r="A68" s="28">
        <v>29.1</v>
      </c>
      <c r="B68" s="30" t="s">
        <v>77</v>
      </c>
      <c r="C68" s="224">
        <v>2140.5</v>
      </c>
      <c r="D68" s="255">
        <f>+'Ekamut-caxs'!D79</f>
        <v>2140.5</v>
      </c>
      <c r="E68" s="223">
        <f t="shared" si="1"/>
        <v>0</v>
      </c>
      <c r="F68" s="224"/>
      <c r="G68" s="159"/>
    </row>
    <row r="69" spans="1:18" s="58" customFormat="1" ht="21" customHeight="1">
      <c r="A69" s="61">
        <v>30</v>
      </c>
      <c r="B69" s="253" t="s">
        <v>78</v>
      </c>
      <c r="C69" s="250">
        <v>10</v>
      </c>
      <c r="D69" s="254">
        <f>+'Ekamut-caxs'!D80</f>
        <v>10</v>
      </c>
      <c r="E69" s="251">
        <f t="shared" si="1"/>
        <v>0</v>
      </c>
      <c r="F69" s="250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customHeight="1">
      <c r="A70" s="61">
        <v>31</v>
      </c>
      <c r="B70" s="238" t="s">
        <v>67</v>
      </c>
      <c r="C70" s="250"/>
      <c r="D70" s="254">
        <f>+'Ekamut-caxs'!D81</f>
        <v>749.8</v>
      </c>
      <c r="E70" s="251">
        <f t="shared" si="1"/>
        <v>749.8</v>
      </c>
      <c r="F70" s="250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34" customFormat="1" ht="24.75" customHeight="1">
      <c r="A71" s="26"/>
      <c r="B71" s="59" t="s">
        <v>79</v>
      </c>
      <c r="C71" s="261">
        <f>C6-C24</f>
        <v>0</v>
      </c>
      <c r="D71" s="261">
        <f>D6-D24</f>
        <v>0</v>
      </c>
      <c r="E71" s="261">
        <f t="shared" si="0"/>
        <v>0</v>
      </c>
      <c r="F71" s="319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s="34" customFormat="1" ht="45" customHeight="1">
      <c r="A72" s="35"/>
      <c r="C72" s="36"/>
      <c r="D72" s="36"/>
      <c r="E72" s="36"/>
      <c r="F72" s="36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24.75" customHeight="1">
      <c r="B73" s="37" t="s">
        <v>2</v>
      </c>
      <c r="C73" s="24"/>
      <c r="D73" s="510">
        <f>+'Ekamut-caxs'!C84</f>
        <v>0</v>
      </c>
      <c r="E73" s="510"/>
      <c r="F73" s="123"/>
    </row>
    <row r="74" spans="1:18" ht="9.75" customHeight="1">
      <c r="B74" s="38"/>
      <c r="D74" s="509" t="s">
        <v>5</v>
      </c>
      <c r="E74" s="509"/>
      <c r="F74" s="314"/>
    </row>
    <row r="75" spans="1:18" ht="24.75" customHeight="1">
      <c r="B75" s="37" t="s">
        <v>6</v>
      </c>
      <c r="C75" s="24"/>
      <c r="D75" s="510">
        <f>+'Ekamut-caxs'!C86</f>
        <v>0</v>
      </c>
      <c r="E75" s="510"/>
      <c r="F75" s="123"/>
    </row>
    <row r="76" spans="1:18" ht="11.25" customHeight="1">
      <c r="D76" s="509" t="s">
        <v>5</v>
      </c>
      <c r="E76" s="509"/>
      <c r="F76" s="314"/>
    </row>
    <row r="77" spans="1:18" s="19" customFormat="1">
      <c r="A77" s="24"/>
      <c r="B77" s="158" t="s">
        <v>1</v>
      </c>
      <c r="C77" s="20"/>
      <c r="D77" s="20"/>
      <c r="E77" s="20"/>
      <c r="F77" s="20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6"/>
  <sheetViews>
    <sheetView view="pageBreakPreview" topLeftCell="A56" zoomScaleSheetLayoutView="100" workbookViewId="0">
      <selection activeCell="F52" sqref="F5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8" t="s">
        <v>80</v>
      </c>
      <c r="B1" s="508"/>
      <c r="C1" s="508"/>
      <c r="D1" s="508"/>
      <c r="E1" s="508"/>
      <c r="F1" s="508"/>
    </row>
    <row r="2" spans="1:20" s="22" customFormat="1" ht="20.25">
      <c r="A2" s="489" t="str">
        <f>+'Ekamut-caxs'!A14:D14</f>
        <v xml:space="preserve">«Երևանի Ավան համայնքի Գ. Բուդաղյանի անվան արվեստի դպրոց» ՀՈԱԿ-ի </v>
      </c>
      <c r="B2" s="489"/>
      <c r="C2" s="489"/>
      <c r="D2" s="489"/>
      <c r="E2" s="489"/>
      <c r="F2" s="48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1" t="s">
        <v>267</v>
      </c>
      <c r="B3" s="511"/>
      <c r="C3" s="511"/>
      <c r="D3" s="511"/>
      <c r="E3" s="511"/>
      <c r="F3" s="51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16" t="s">
        <v>175</v>
      </c>
      <c r="D5" s="216" t="s">
        <v>176</v>
      </c>
      <c r="E5" s="91" t="s">
        <v>50</v>
      </c>
      <c r="F5" s="31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5">
        <v>3193.1</v>
      </c>
      <c r="D6" s="225">
        <f>+C6</f>
        <v>3193.1</v>
      </c>
      <c r="E6" s="245">
        <f t="shared" ref="E6:E74" si="0">D6-C6</f>
        <v>0</v>
      </c>
      <c r="F6" s="225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5">
        <f>SUM(C8:C21)</f>
        <v>124799.3</v>
      </c>
      <c r="D7" s="245">
        <f>SUM(D8:D21)</f>
        <v>118900.5</v>
      </c>
      <c r="E7" s="245">
        <f>D7-C7</f>
        <v>-5898.8000000000029</v>
      </c>
      <c r="F7" s="225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5" t="s">
        <v>116</v>
      </c>
      <c r="C8" s="236">
        <v>117847.8</v>
      </c>
      <c r="D8" s="237">
        <f>+'Dramakan hosqer'!D20</f>
        <v>110952.5</v>
      </c>
      <c r="E8" s="237">
        <f>D8-C8</f>
        <v>-6895.3000000000029</v>
      </c>
      <c r="F8" s="23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5" t="str">
        <f>+'Dramakan hosqer'!B21</f>
        <v>Այլ նպաստներ բյուջեից, որից՝</v>
      </c>
      <c r="C9" s="236"/>
      <c r="D9" s="237">
        <f>+'Dramakan hosqer'!D21</f>
        <v>0</v>
      </c>
      <c r="E9" s="237"/>
      <c r="F9" s="23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06" t="str">
        <f>+'Dramakan hosqer'!B22</f>
        <v>կամավոր ատեստավորման գծով</v>
      </c>
      <c r="C10" s="226"/>
      <c r="D10" s="249">
        <f>+'Dramakan hosqer'!D22</f>
        <v>0</v>
      </c>
      <c r="E10" s="249"/>
      <c r="F10" s="226"/>
    </row>
    <row r="11" spans="1:20" s="58" customFormat="1" ht="38.25" customHeight="1">
      <c r="A11" s="457">
        <v>2</v>
      </c>
      <c r="B11" s="286" t="s">
        <v>188</v>
      </c>
      <c r="C11" s="458">
        <v>871.5</v>
      </c>
      <c r="D11" s="237">
        <f>+'Dramakan hosqer'!D23</f>
        <v>871.5</v>
      </c>
      <c r="E11" s="237">
        <f>D11-C11</f>
        <v>0</v>
      </c>
      <c r="F11" s="23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53" t="str">
        <f>+'Dramakan hosqer'!B24</f>
        <v>Վճարովի ծառայություններից (գեղագիտական ուսուցում)</v>
      </c>
      <c r="C12" s="236">
        <v>6060</v>
      </c>
      <c r="D12" s="237">
        <f>+'Dramakan hosqer'!D24</f>
        <v>7039</v>
      </c>
      <c r="E12" s="237">
        <f t="shared" si="0"/>
        <v>979</v>
      </c>
      <c r="F12" s="23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39" t="s">
        <v>52</v>
      </c>
      <c r="C13" s="236"/>
      <c r="D13" s="237">
        <f>+'Dramakan hosqer'!D25</f>
        <v>0</v>
      </c>
      <c r="E13" s="237">
        <f t="shared" si="0"/>
        <v>0</v>
      </c>
      <c r="F13" s="23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0" t="s">
        <v>62</v>
      </c>
      <c r="C14" s="236"/>
      <c r="D14" s="237">
        <f>+'Dramakan hosqer'!D26</f>
        <v>0</v>
      </c>
      <c r="E14" s="237">
        <f t="shared" si="0"/>
        <v>0</v>
      </c>
      <c r="F14" s="23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36"/>
      <c r="D15" s="237">
        <f>+'Dramakan hosqer'!D27</f>
        <v>0</v>
      </c>
      <c r="E15" s="237">
        <f t="shared" si="0"/>
        <v>0</v>
      </c>
      <c r="F15" s="23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5" t="s">
        <v>8</v>
      </c>
      <c r="C16" s="236"/>
      <c r="D16" s="237">
        <v>0</v>
      </c>
      <c r="E16" s="237">
        <f t="shared" si="0"/>
        <v>0</v>
      </c>
      <c r="F16" s="23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5" t="s">
        <v>71</v>
      </c>
      <c r="C17" s="236"/>
      <c r="D17" s="237">
        <f>+'Dramakan hosqer'!D28</f>
        <v>0</v>
      </c>
      <c r="E17" s="237">
        <f t="shared" si="0"/>
        <v>0</v>
      </c>
      <c r="F17" s="23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5" t="s">
        <v>32</v>
      </c>
      <c r="C18" s="236"/>
      <c r="D18" s="237">
        <f>+'Dramakan hosqer'!D29</f>
        <v>0</v>
      </c>
      <c r="E18" s="237">
        <f t="shared" si="0"/>
        <v>0</v>
      </c>
      <c r="F18" s="23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35" t="s">
        <v>9</v>
      </c>
      <c r="C19" s="236">
        <v>20</v>
      </c>
      <c r="D19" s="237">
        <f>+'Dramakan hosqer'!D30</f>
        <v>37.5</v>
      </c>
      <c r="E19" s="237">
        <f>D19-C19</f>
        <v>17.5</v>
      </c>
      <c r="F19" s="23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1"/>
      <c r="C20" s="236"/>
      <c r="D20" s="236">
        <f>+'Dramakan hosqer'!D31</f>
        <v>0</v>
      </c>
      <c r="E20" s="236">
        <f>D20-C20</f>
        <v>0</v>
      </c>
      <c r="F20" s="236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1"/>
      <c r="C21" s="236"/>
      <c r="D21" s="236">
        <f>+'Dramakan hosqer'!D32</f>
        <v>0</v>
      </c>
      <c r="E21" s="236">
        <f>D21-C21</f>
        <v>0</v>
      </c>
      <c r="F21" s="236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5">
        <f>+C23+C73+C86</f>
        <v>121354.09999999999</v>
      </c>
      <c r="D22" s="245">
        <f>+D23+D73+D86</f>
        <v>121406.5</v>
      </c>
      <c r="E22" s="245">
        <f t="shared" si="0"/>
        <v>52.400000000008731</v>
      </c>
      <c r="F22" s="225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5">
        <f>SUM(C24,C28:C33,C37:C67,C71:C72)</f>
        <v>118614.09999999999</v>
      </c>
      <c r="D23" s="245">
        <f>SUM(D24,D28:D33,D37:D67,D71:D72)</f>
        <v>118666.5</v>
      </c>
      <c r="E23" s="245">
        <f t="shared" si="0"/>
        <v>52.400000000008731</v>
      </c>
      <c r="F23" s="225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2" t="s">
        <v>11</v>
      </c>
      <c r="C24" s="236">
        <v>108259.2</v>
      </c>
      <c r="D24" s="237">
        <f>+'Dramakan hosqer'!D35</f>
        <v>108166.6</v>
      </c>
      <c r="E24" s="237">
        <f t="shared" si="0"/>
        <v>-92.599999999991269</v>
      </c>
      <c r="F24" s="236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26">
        <v>4666.2</v>
      </c>
      <c r="D25" s="249">
        <f>+'Dramakan hosqer'!D36</f>
        <v>4771.2</v>
      </c>
      <c r="E25" s="249">
        <f t="shared" si="0"/>
        <v>105</v>
      </c>
      <c r="F25" s="226"/>
    </row>
    <row r="26" spans="1:20" ht="18" customHeight="1">
      <c r="A26" s="27">
        <v>1.2</v>
      </c>
      <c r="B26" s="32" t="s">
        <v>12</v>
      </c>
      <c r="C26" s="226"/>
      <c r="D26" s="249">
        <f>+'Dramakan hosqer'!D37</f>
        <v>2020</v>
      </c>
      <c r="E26" s="249">
        <f t="shared" si="0"/>
        <v>2020</v>
      </c>
      <c r="F26" s="226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26"/>
      <c r="D27" s="249">
        <f>+'Dramakan hosqer'!D38</f>
        <v>0</v>
      </c>
      <c r="E27" s="249">
        <f t="shared" si="0"/>
        <v>0</v>
      </c>
      <c r="F27" s="226"/>
    </row>
    <row r="28" spans="1:20" s="58" customFormat="1" ht="18" customHeight="1">
      <c r="A28" s="61">
        <v>2</v>
      </c>
      <c r="B28" s="238" t="s">
        <v>14</v>
      </c>
      <c r="C28" s="236">
        <v>1049.7</v>
      </c>
      <c r="D28" s="237">
        <f>+'Dramakan hosqer'!D39</f>
        <v>1099.3</v>
      </c>
      <c r="E28" s="237">
        <f t="shared" si="0"/>
        <v>49.599999999999909</v>
      </c>
      <c r="F28" s="23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38" t="s">
        <v>13</v>
      </c>
      <c r="C29" s="236">
        <v>1192.9000000000001</v>
      </c>
      <c r="D29" s="237">
        <f>+'Dramakan hosqer'!D40</f>
        <v>987.7</v>
      </c>
      <c r="E29" s="237">
        <f t="shared" si="0"/>
        <v>-205.20000000000005</v>
      </c>
      <c r="F29" s="23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38" t="s">
        <v>15</v>
      </c>
      <c r="C30" s="236">
        <v>145.30000000000001</v>
      </c>
      <c r="D30" s="237">
        <f>+'Dramakan hosqer'!D41</f>
        <v>142.9</v>
      </c>
      <c r="E30" s="237">
        <f t="shared" si="0"/>
        <v>-2.4000000000000057</v>
      </c>
      <c r="F30" s="23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38" t="s">
        <v>16</v>
      </c>
      <c r="C31" s="236">
        <v>47.9</v>
      </c>
      <c r="D31" s="237">
        <f>+'Dramakan hosqer'!D42</f>
        <v>47.9</v>
      </c>
      <c r="E31" s="237">
        <f t="shared" si="0"/>
        <v>0</v>
      </c>
      <c r="F31" s="236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38" t="s">
        <v>17</v>
      </c>
      <c r="C32" s="236"/>
      <c r="D32" s="237">
        <f>+'Dramakan hosqer'!D43</f>
        <v>0</v>
      </c>
      <c r="E32" s="237">
        <f t="shared" si="0"/>
        <v>0</v>
      </c>
      <c r="F32" s="236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38" t="s">
        <v>18</v>
      </c>
      <c r="C33" s="237">
        <v>381.2</v>
      </c>
      <c r="D33" s="237">
        <f>SUM(D34:D36)</f>
        <v>381.2</v>
      </c>
      <c r="E33" s="237">
        <f t="shared" si="0"/>
        <v>0</v>
      </c>
      <c r="F33" s="236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26">
        <v>115.2</v>
      </c>
      <c r="D34" s="249">
        <f>+'Dramakan hosqer'!D45</f>
        <v>115.2</v>
      </c>
      <c r="E34" s="249">
        <f t="shared" si="0"/>
        <v>0</v>
      </c>
      <c r="F34" s="226"/>
    </row>
    <row r="35" spans="1:20" s="34" customFormat="1" ht="18" customHeight="1">
      <c r="A35" s="27">
        <v>6.2</v>
      </c>
      <c r="B35" s="32" t="s">
        <v>20</v>
      </c>
      <c r="C35" s="226">
        <v>50</v>
      </c>
      <c r="D35" s="249">
        <f>+'Dramakan hosqer'!D46</f>
        <v>50</v>
      </c>
      <c r="E35" s="249">
        <f t="shared" si="0"/>
        <v>0</v>
      </c>
      <c r="F35" s="226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26">
        <v>216</v>
      </c>
      <c r="D36" s="249">
        <f>+'Dramakan hosqer'!D47</f>
        <v>216</v>
      </c>
      <c r="E36" s="249">
        <f t="shared" si="0"/>
        <v>0</v>
      </c>
      <c r="F36" s="226"/>
      <c r="I36" s="137"/>
    </row>
    <row r="37" spans="1:20" s="58" customFormat="1" ht="18" hidden="1" customHeight="1">
      <c r="A37" s="61">
        <v>8</v>
      </c>
      <c r="B37" s="238" t="s">
        <v>22</v>
      </c>
      <c r="C37" s="236"/>
      <c r="D37" s="237">
        <f>+'Dramakan hosqer'!D48</f>
        <v>0</v>
      </c>
      <c r="E37" s="237">
        <f t="shared" si="0"/>
        <v>0</v>
      </c>
      <c r="F37" s="236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38" t="s">
        <v>29</v>
      </c>
      <c r="C38" s="236">
        <v>950</v>
      </c>
      <c r="D38" s="237">
        <f>+'Dramakan hosqer'!D49</f>
        <v>950</v>
      </c>
      <c r="E38" s="237">
        <f t="shared" si="0"/>
        <v>0</v>
      </c>
      <c r="F38" s="236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8</v>
      </c>
      <c r="B39" s="238" t="s">
        <v>23</v>
      </c>
      <c r="C39" s="236">
        <v>780</v>
      </c>
      <c r="D39" s="237">
        <f>+'Dramakan hosqer'!D50</f>
        <v>780</v>
      </c>
      <c r="E39" s="237">
        <f t="shared" si="0"/>
        <v>0</v>
      </c>
      <c r="F39" s="23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9</v>
      </c>
      <c r="B40" s="243" t="s">
        <v>74</v>
      </c>
      <c r="C40" s="236">
        <v>972.8</v>
      </c>
      <c r="D40" s="237">
        <f>+'Dramakan hosqer'!D51</f>
        <v>972.8</v>
      </c>
      <c r="E40" s="237">
        <f t="shared" si="0"/>
        <v>0</v>
      </c>
      <c r="F40" s="23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38" t="s">
        <v>47</v>
      </c>
      <c r="C41" s="236">
        <v>200</v>
      </c>
      <c r="D41" s="237">
        <f>+'Dramakan hosqer'!D52</f>
        <v>200</v>
      </c>
      <c r="E41" s="237">
        <f t="shared" si="0"/>
        <v>0</v>
      </c>
      <c r="F41" s="23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38" t="s">
        <v>118</v>
      </c>
      <c r="C42" s="236">
        <v>40</v>
      </c>
      <c r="D42" s="237">
        <f>+'Dramakan hosqer'!D53</f>
        <v>40</v>
      </c>
      <c r="E42" s="237">
        <f t="shared" si="0"/>
        <v>0</v>
      </c>
      <c r="F42" s="23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38" t="s">
        <v>119</v>
      </c>
      <c r="C43" s="236">
        <v>213</v>
      </c>
      <c r="D43" s="237">
        <f>+'Dramakan hosqer'!D54</f>
        <v>213</v>
      </c>
      <c r="E43" s="237">
        <f t="shared" si="0"/>
        <v>0</v>
      </c>
      <c r="F43" s="23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38" t="s">
        <v>24</v>
      </c>
      <c r="C44" s="236">
        <v>950</v>
      </c>
      <c r="D44" s="237">
        <f>+'Dramakan hosqer'!D55</f>
        <v>950</v>
      </c>
      <c r="E44" s="237">
        <f t="shared" si="0"/>
        <v>0</v>
      </c>
      <c r="F44" s="23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38" t="s">
        <v>25</v>
      </c>
      <c r="C45" s="236">
        <v>68.8</v>
      </c>
      <c r="D45" s="237">
        <f>+'Dramakan hosqer'!D56</f>
        <v>68.8</v>
      </c>
      <c r="E45" s="237">
        <f t="shared" si="0"/>
        <v>0</v>
      </c>
      <c r="F45" s="23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/>
      <c r="B46" s="238"/>
      <c r="C46" s="236"/>
      <c r="D46" s="237"/>
      <c r="E46" s="237"/>
      <c r="F46" s="23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/>
      <c r="B47" s="253"/>
      <c r="C47" s="236"/>
      <c r="D47" s="237"/>
      <c r="E47" s="237"/>
      <c r="F47" s="23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15</v>
      </c>
      <c r="B48" s="253" t="s">
        <v>44</v>
      </c>
      <c r="C48" s="236">
        <v>105</v>
      </c>
      <c r="D48" s="237">
        <f>+'Dramakan hosqer'!D59</f>
        <v>416</v>
      </c>
      <c r="E48" s="237">
        <f t="shared" si="0"/>
        <v>311</v>
      </c>
      <c r="F48" s="23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16</v>
      </c>
      <c r="B49" s="253" t="s">
        <v>75</v>
      </c>
      <c r="C49" s="236">
        <v>100</v>
      </c>
      <c r="D49" s="237">
        <f>+'Dramakan hosqer'!D60</f>
        <v>100</v>
      </c>
      <c r="E49" s="237">
        <f t="shared" si="0"/>
        <v>0</v>
      </c>
      <c r="F49" s="236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17</v>
      </c>
      <c r="B50" s="253" t="s">
        <v>76</v>
      </c>
      <c r="C50" s="236">
        <v>95</v>
      </c>
      <c r="D50" s="237">
        <f>+'Dramakan hosqer'!D61</f>
        <v>95</v>
      </c>
      <c r="E50" s="237">
        <f t="shared" si="0"/>
        <v>0</v>
      </c>
      <c r="F50" s="236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38" t="s">
        <v>45</v>
      </c>
      <c r="C51" s="236">
        <v>6</v>
      </c>
      <c r="D51" s="237">
        <f>+'Dramakan hosqer'!D62</f>
        <v>6</v>
      </c>
      <c r="E51" s="237">
        <f t="shared" si="0"/>
        <v>0</v>
      </c>
      <c r="F51" s="23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38" t="s">
        <v>120</v>
      </c>
      <c r="C52" s="236"/>
      <c r="D52" s="237">
        <f>+'Dramakan hosqer'!D63</f>
        <v>0</v>
      </c>
      <c r="E52" s="237">
        <f t="shared" si="0"/>
        <v>0</v>
      </c>
      <c r="F52" s="23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38" t="s">
        <v>46</v>
      </c>
      <c r="C53" s="236">
        <v>110</v>
      </c>
      <c r="D53" s="237">
        <f>+'Dramakan hosqer'!D64</f>
        <v>110</v>
      </c>
      <c r="E53" s="237">
        <f t="shared" si="0"/>
        <v>0</v>
      </c>
      <c r="F53" s="23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38" t="s">
        <v>63</v>
      </c>
      <c r="C54" s="236">
        <v>100</v>
      </c>
      <c r="D54" s="237">
        <f>+'Dramakan hosqer'!D65</f>
        <v>100</v>
      </c>
      <c r="E54" s="237">
        <f t="shared" si="0"/>
        <v>0</v>
      </c>
      <c r="F54" s="23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21</v>
      </c>
      <c r="B55" s="240" t="s">
        <v>190</v>
      </c>
      <c r="C55" s="236">
        <v>100</v>
      </c>
      <c r="D55" s="237">
        <f>+'Dramakan hosqer'!D66</f>
        <v>100</v>
      </c>
      <c r="E55" s="237">
        <f>D55-C55</f>
        <v>0</v>
      </c>
      <c r="F55" s="23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40" t="s">
        <v>191</v>
      </c>
      <c r="C56" s="236">
        <v>900</v>
      </c>
      <c r="D56" s="237">
        <f>+'Dramakan hosqer'!D67</f>
        <v>900</v>
      </c>
      <c r="E56" s="237">
        <f>D56-C56</f>
        <v>0</v>
      </c>
      <c r="F56" s="23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23</v>
      </c>
      <c r="B57" s="238" t="s">
        <v>281</v>
      </c>
      <c r="C57" s="236">
        <v>100</v>
      </c>
      <c r="D57" s="237">
        <f>+'Dramakan hosqer'!D68</f>
        <v>100</v>
      </c>
      <c r="E57" s="237">
        <f t="shared" si="0"/>
        <v>0</v>
      </c>
      <c r="F57" s="23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38"/>
      <c r="C58" s="236"/>
      <c r="D58" s="237"/>
      <c r="E58" s="237">
        <f t="shared" si="0"/>
        <v>0</v>
      </c>
      <c r="F58" s="23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/>
      <c r="B59" s="241"/>
      <c r="C59" s="236"/>
      <c r="D59" s="236"/>
      <c r="E59" s="237">
        <f t="shared" si="0"/>
        <v>0</v>
      </c>
      <c r="F59" s="23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/>
      <c r="B60" s="241"/>
      <c r="C60" s="236"/>
      <c r="D60" s="236"/>
      <c r="E60" s="237">
        <f t="shared" si="0"/>
        <v>0</v>
      </c>
      <c r="F60" s="23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41" t="s">
        <v>272</v>
      </c>
      <c r="C61" s="236">
        <v>36</v>
      </c>
      <c r="D61" s="236">
        <v>36</v>
      </c>
      <c r="E61" s="237">
        <f t="shared" si="0"/>
        <v>0</v>
      </c>
      <c r="F61" s="236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25</v>
      </c>
      <c r="B62" s="241" t="s">
        <v>273</v>
      </c>
      <c r="C62" s="236">
        <v>30</v>
      </c>
      <c r="D62" s="236">
        <v>30</v>
      </c>
      <c r="E62" s="237">
        <f t="shared" si="0"/>
        <v>0</v>
      </c>
      <c r="F62" s="236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26</v>
      </c>
      <c r="B63" s="241" t="s">
        <v>277</v>
      </c>
      <c r="C63" s="236">
        <v>300</v>
      </c>
      <c r="D63" s="236">
        <v>300</v>
      </c>
      <c r="E63" s="237">
        <f t="shared" si="0"/>
        <v>0</v>
      </c>
      <c r="F63" s="236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customHeight="1">
      <c r="A64" s="61">
        <v>27</v>
      </c>
      <c r="B64" s="241" t="s">
        <v>275</v>
      </c>
      <c r="C64" s="236">
        <v>150</v>
      </c>
      <c r="D64" s="236">
        <v>150</v>
      </c>
      <c r="E64" s="237">
        <f t="shared" si="0"/>
        <v>0</v>
      </c>
      <c r="F64" s="23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61">
        <v>28</v>
      </c>
      <c r="B65" s="241" t="s">
        <v>276</v>
      </c>
      <c r="C65" s="236">
        <v>38</v>
      </c>
      <c r="D65" s="236">
        <v>38</v>
      </c>
      <c r="E65" s="237">
        <f t="shared" si="0"/>
        <v>0</v>
      </c>
      <c r="F65" s="236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61"/>
      <c r="B66" s="466"/>
      <c r="C66" s="236"/>
      <c r="D66" s="236"/>
      <c r="E66" s="237"/>
      <c r="F66" s="23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36.75" customHeight="1">
      <c r="A67" s="61">
        <v>29</v>
      </c>
      <c r="B67" s="244" t="s">
        <v>34</v>
      </c>
      <c r="C67" s="237">
        <f>SUM(C68:C70)</f>
        <v>10</v>
      </c>
      <c r="D67" s="237">
        <f>SUM(D68:D70)</f>
        <v>10</v>
      </c>
      <c r="E67" s="236">
        <f>D67-C67</f>
        <v>0</v>
      </c>
      <c r="F67" s="23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157" customFormat="1" ht="18" hidden="1" customHeight="1">
      <c r="A68" s="14">
        <v>32.1</v>
      </c>
      <c r="B68" s="162" t="s">
        <v>35</v>
      </c>
      <c r="C68" s="226"/>
      <c r="D68" s="249">
        <f>+'Dramakan hosqer'!D75</f>
        <v>0</v>
      </c>
      <c r="E68" s="226">
        <f>D68-C68</f>
        <v>0</v>
      </c>
      <c r="F68" s="226"/>
      <c r="G68" s="163"/>
      <c r="H68" s="160"/>
      <c r="I68" s="160"/>
      <c r="J68" s="160"/>
      <c r="K68" s="160"/>
      <c r="L68" s="160"/>
      <c r="M68" s="160"/>
      <c r="N68" s="164"/>
      <c r="O68" s="164"/>
      <c r="P68" s="164"/>
      <c r="Q68" s="164"/>
      <c r="R68" s="164"/>
      <c r="S68" s="164"/>
      <c r="T68" s="164"/>
    </row>
    <row r="69" spans="1:20" s="157" customFormat="1" ht="18.75" hidden="1" customHeight="1">
      <c r="A69" s="14">
        <v>32.200000000000003</v>
      </c>
      <c r="B69" s="162" t="s">
        <v>48</v>
      </c>
      <c r="C69" s="226"/>
      <c r="D69" s="249">
        <f>+'Dramakan hosqer'!D76</f>
        <v>0</v>
      </c>
      <c r="E69" s="249">
        <f t="shared" si="0"/>
        <v>0</v>
      </c>
      <c r="F69" s="226"/>
      <c r="G69" s="163"/>
      <c r="H69" s="160"/>
      <c r="I69" s="160"/>
      <c r="J69" s="160"/>
      <c r="K69" s="160"/>
      <c r="L69" s="160"/>
      <c r="M69" s="160"/>
      <c r="N69" s="164"/>
      <c r="O69" s="164"/>
      <c r="P69" s="164"/>
      <c r="Q69" s="164"/>
      <c r="R69" s="164"/>
      <c r="S69" s="164"/>
      <c r="T69" s="164"/>
    </row>
    <row r="70" spans="1:20" s="157" customFormat="1" ht="18" customHeight="1">
      <c r="A70" s="14">
        <v>29.1</v>
      </c>
      <c r="B70" s="165" t="s">
        <v>83</v>
      </c>
      <c r="C70" s="226">
        <v>10</v>
      </c>
      <c r="D70" s="249">
        <f>+'Dramakan hosqer'!D77</f>
        <v>10</v>
      </c>
      <c r="E70" s="249">
        <f t="shared" si="0"/>
        <v>0</v>
      </c>
      <c r="F70" s="226"/>
      <c r="G70" s="163"/>
      <c r="H70" s="160"/>
      <c r="I70" s="160"/>
      <c r="J70" s="160"/>
      <c r="K70" s="160"/>
      <c r="L70" s="160"/>
      <c r="M70" s="160"/>
      <c r="N70" s="164"/>
      <c r="O70" s="164"/>
      <c r="P70" s="164"/>
      <c r="Q70" s="164"/>
      <c r="R70" s="164"/>
      <c r="S70" s="164"/>
      <c r="T70" s="164"/>
    </row>
    <row r="71" spans="1:20" s="58" customFormat="1" ht="18" customHeight="1">
      <c r="A71" s="71">
        <v>30</v>
      </c>
      <c r="B71" s="244" t="s">
        <v>36</v>
      </c>
      <c r="C71" s="236">
        <v>1183.3</v>
      </c>
      <c r="D71" s="237">
        <f>+'Dramakan hosqer'!D78</f>
        <v>1175.3000000000006</v>
      </c>
      <c r="E71" s="237">
        <f t="shared" si="0"/>
        <v>-7.9999999999993179</v>
      </c>
      <c r="F71" s="23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34</v>
      </c>
      <c r="B72" s="239" t="s">
        <v>84</v>
      </c>
      <c r="C72" s="236"/>
      <c r="D72" s="237">
        <f>+'Dramakan hosqer'!D79</f>
        <v>0</v>
      </c>
      <c r="E72" s="237">
        <f t="shared" si="0"/>
        <v>0</v>
      </c>
      <c r="F72" s="236"/>
      <c r="G72" s="113" t="s">
        <v>200</v>
      </c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21.75" customHeight="1">
      <c r="A73" s="161" t="s">
        <v>56</v>
      </c>
      <c r="B73" s="13" t="s">
        <v>59</v>
      </c>
      <c r="C73" s="245">
        <f>+C74+C82</f>
        <v>2740</v>
      </c>
      <c r="D73" s="245">
        <f>+D74+D82</f>
        <v>2740</v>
      </c>
      <c r="E73" s="245">
        <f t="shared" si="0"/>
        <v>0</v>
      </c>
      <c r="F73" s="22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24" customHeight="1">
      <c r="A74" s="71">
        <v>1</v>
      </c>
      <c r="B74" s="246" t="s">
        <v>89</v>
      </c>
      <c r="C74" s="237">
        <f>SUM(C75:C81)</f>
        <v>2740</v>
      </c>
      <c r="D74" s="237">
        <f>SUM(D75:D81)</f>
        <v>2740</v>
      </c>
      <c r="E74" s="237">
        <f t="shared" si="0"/>
        <v>0</v>
      </c>
      <c r="F74" s="23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customHeight="1">
      <c r="A75" s="71">
        <v>1.1000000000000001</v>
      </c>
      <c r="B75" s="247" t="s">
        <v>85</v>
      </c>
      <c r="C75" s="236">
        <v>1700</v>
      </c>
      <c r="D75" s="237">
        <f>+'Dramakan hosqer'!D82</f>
        <v>1700</v>
      </c>
      <c r="E75" s="237">
        <f t="shared" ref="E75:E89" si="1">D75-C75</f>
        <v>0</v>
      </c>
      <c r="F75" s="23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7.25" customHeight="1">
      <c r="A76" s="71">
        <v>1.2</v>
      </c>
      <c r="B76" s="247" t="s">
        <v>86</v>
      </c>
      <c r="C76" s="236">
        <v>500</v>
      </c>
      <c r="D76" s="237">
        <f>+'Dramakan hosqer'!D83</f>
        <v>500</v>
      </c>
      <c r="E76" s="237">
        <f>D76-C76</f>
        <v>0</v>
      </c>
      <c r="F76" s="236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customHeight="1">
      <c r="A77" s="71">
        <v>1.3</v>
      </c>
      <c r="B77" s="247" t="s">
        <v>87</v>
      </c>
      <c r="C77" s="236">
        <v>480</v>
      </c>
      <c r="D77" s="237">
        <f>+'Dramakan hosqer'!D84</f>
        <v>480</v>
      </c>
      <c r="E77" s="237">
        <f t="shared" si="1"/>
        <v>0</v>
      </c>
      <c r="F77" s="23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1.4</v>
      </c>
      <c r="B78" s="247" t="s">
        <v>192</v>
      </c>
      <c r="C78" s="236"/>
      <c r="D78" s="237">
        <f>+'Dramakan hosqer'!D85</f>
        <v>0</v>
      </c>
      <c r="E78" s="237">
        <f>D78-C78</f>
        <v>0</v>
      </c>
      <c r="F78" s="23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1.5</v>
      </c>
      <c r="B79" s="247" t="s">
        <v>64</v>
      </c>
      <c r="C79" s="236"/>
      <c r="D79" s="237">
        <f>+'Dramakan hosqer'!D86</f>
        <v>0</v>
      </c>
      <c r="E79" s="237">
        <f t="shared" si="1"/>
        <v>0</v>
      </c>
      <c r="F79" s="23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1.4</v>
      </c>
      <c r="B80" s="248" t="s">
        <v>65</v>
      </c>
      <c r="C80" s="236">
        <v>60</v>
      </c>
      <c r="D80" s="236">
        <f>+'Dramakan hosqer'!D87</f>
        <v>60</v>
      </c>
      <c r="E80" s="236">
        <f>D80-C80</f>
        <v>0</v>
      </c>
      <c r="F80" s="23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2" customFormat="1" ht="18" hidden="1" customHeight="1">
      <c r="A81" s="71">
        <v>1.7</v>
      </c>
      <c r="B81" s="248"/>
      <c r="C81" s="236"/>
      <c r="D81" s="236">
        <f>+'Dramakan hosqer'!D88</f>
        <v>0</v>
      </c>
      <c r="E81" s="236">
        <f>D81-C81</f>
        <v>0</v>
      </c>
      <c r="F81" s="236"/>
      <c r="G81" s="57" t="s">
        <v>193</v>
      </c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2" customFormat="1" ht="39.75" hidden="1" customHeight="1">
      <c r="A82" s="71">
        <v>2</v>
      </c>
      <c r="B82" s="247" t="s">
        <v>88</v>
      </c>
      <c r="C82" s="237">
        <f>SUM(C83:C85)</f>
        <v>0</v>
      </c>
      <c r="D82" s="237">
        <f>SUM(D83:D85)</f>
        <v>0</v>
      </c>
      <c r="E82" s="236">
        <f>D82-C82</f>
        <v>0</v>
      </c>
      <c r="F82" s="236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95" customFormat="1" ht="18.75" hidden="1" customHeight="1">
      <c r="A83" s="71">
        <v>2.1</v>
      </c>
      <c r="B83" s="246" t="s">
        <v>61</v>
      </c>
      <c r="C83" s="236"/>
      <c r="D83" s="237">
        <f>+'Dramakan hosqer'!D90</f>
        <v>0</v>
      </c>
      <c r="E83" s="237">
        <f t="shared" si="1"/>
        <v>0</v>
      </c>
      <c r="F83" s="236"/>
      <c r="G83" s="167"/>
      <c r="H83" s="111"/>
      <c r="I83" s="102"/>
      <c r="J83" s="102"/>
      <c r="K83" s="102"/>
      <c r="L83" s="102"/>
      <c r="M83" s="102"/>
      <c r="N83" s="102"/>
      <c r="O83" s="94"/>
      <c r="P83" s="94"/>
      <c r="Q83" s="94"/>
    </row>
    <row r="84" spans="1:20" s="58" customFormat="1" ht="19.5" hidden="1" customHeight="1">
      <c r="A84" s="71">
        <v>2.2000000000000002</v>
      </c>
      <c r="B84" s="246" t="s">
        <v>60</v>
      </c>
      <c r="C84" s="236"/>
      <c r="D84" s="237">
        <f>+'Dramakan hosqer'!D91</f>
        <v>0</v>
      </c>
      <c r="E84" s="237">
        <f t="shared" si="1"/>
        <v>0</v>
      </c>
      <c r="F84" s="236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58" customFormat="1" ht="37.5" hidden="1" customHeight="1">
      <c r="A85" s="71">
        <v>2.2999999999999998</v>
      </c>
      <c r="B85" s="246" t="s">
        <v>49</v>
      </c>
      <c r="C85" s="236"/>
      <c r="D85" s="237">
        <f>+'Dramakan hosqer'!D92</f>
        <v>0</v>
      </c>
      <c r="E85" s="237">
        <f t="shared" si="1"/>
        <v>0</v>
      </c>
      <c r="F85" s="236"/>
      <c r="G85" s="106"/>
      <c r="H85" s="120"/>
      <c r="I85" s="120"/>
      <c r="J85" s="120"/>
      <c r="K85" s="120"/>
      <c r="L85" s="120"/>
      <c r="M85" s="120"/>
      <c r="N85" s="127"/>
      <c r="O85" s="127"/>
      <c r="P85" s="127"/>
      <c r="Q85" s="127"/>
      <c r="R85" s="127"/>
      <c r="S85" s="127"/>
      <c r="T85" s="127"/>
    </row>
    <row r="86" spans="1:20" s="58" customFormat="1" ht="38.25" hidden="1" customHeight="1">
      <c r="A86" s="161" t="s">
        <v>57</v>
      </c>
      <c r="B86" s="13" t="s">
        <v>129</v>
      </c>
      <c r="C86" s="245">
        <f>SUM(C87:C88)</f>
        <v>0</v>
      </c>
      <c r="D86" s="245">
        <f>SUM(D87:D88)</f>
        <v>0</v>
      </c>
      <c r="E86" s="245">
        <f t="shared" si="1"/>
        <v>0</v>
      </c>
      <c r="F86" s="225"/>
      <c r="G86" s="106"/>
      <c r="H86" s="120"/>
      <c r="I86" s="120"/>
      <c r="J86" s="120"/>
      <c r="K86" s="120"/>
      <c r="L86" s="120"/>
      <c r="M86" s="120"/>
      <c r="N86" s="127"/>
      <c r="O86" s="127"/>
      <c r="P86" s="127"/>
      <c r="Q86" s="127"/>
      <c r="R86" s="127"/>
      <c r="S86" s="127"/>
      <c r="T86" s="127"/>
    </row>
    <row r="87" spans="1:20" s="58" customFormat="1" ht="18" hidden="1" customHeight="1">
      <c r="A87" s="71">
        <v>1</v>
      </c>
      <c r="B87" s="242" t="str">
        <f>+'Dramakan hosqer'!B94</f>
        <v>Աշխատավարձի գծով</v>
      </c>
      <c r="C87" s="236"/>
      <c r="D87" s="236">
        <f>+'Dramakan hosqer'!D94</f>
        <v>0</v>
      </c>
      <c r="E87" s="236">
        <f>D87-C87</f>
        <v>0</v>
      </c>
      <c r="F87" s="236"/>
      <c r="G87" s="106"/>
      <c r="H87" s="120"/>
      <c r="I87" s="120"/>
      <c r="J87" s="120"/>
      <c r="K87" s="120"/>
      <c r="L87" s="120"/>
      <c r="M87" s="120"/>
      <c r="N87" s="127"/>
      <c r="O87" s="127"/>
      <c r="P87" s="127"/>
      <c r="Q87" s="127"/>
      <c r="R87" s="127"/>
      <c r="S87" s="127"/>
      <c r="T87" s="127"/>
    </row>
    <row r="88" spans="1:20" s="70" customFormat="1" ht="18" hidden="1" customHeight="1">
      <c r="A88" s="71">
        <v>2</v>
      </c>
      <c r="B88" s="242"/>
      <c r="C88" s="236"/>
      <c r="D88" s="236">
        <f>+'Dramakan hosqer'!D95</f>
        <v>0</v>
      </c>
      <c r="E88" s="236">
        <f>D88-C88</f>
        <v>0</v>
      </c>
      <c r="F88" s="236"/>
      <c r="G88" s="106"/>
      <c r="H88" s="105"/>
      <c r="I88" s="105"/>
      <c r="J88" s="105"/>
      <c r="K88" s="105"/>
      <c r="L88" s="105"/>
      <c r="M88" s="105"/>
      <c r="N88" s="100"/>
      <c r="O88" s="100"/>
      <c r="P88" s="100"/>
      <c r="Q88" s="100"/>
      <c r="R88" s="100"/>
      <c r="S88" s="100"/>
      <c r="T88" s="100"/>
    </row>
    <row r="89" spans="1:20" s="39" customFormat="1" ht="43.5" customHeight="1">
      <c r="A89" s="12" t="s">
        <v>37</v>
      </c>
      <c r="B89" s="13" t="s">
        <v>38</v>
      </c>
      <c r="C89" s="245">
        <f>C6+C7-C22</f>
        <v>6638.3000000000175</v>
      </c>
      <c r="D89" s="245">
        <f>D6+D7-D22</f>
        <v>687.10000000000582</v>
      </c>
      <c r="E89" s="245">
        <f t="shared" si="1"/>
        <v>-5951.2000000000116</v>
      </c>
      <c r="F89" s="225"/>
      <c r="G89" s="136"/>
      <c r="H89" s="123"/>
      <c r="I89" s="123"/>
      <c r="J89" s="123"/>
      <c r="K89" s="123"/>
      <c r="L89" s="123"/>
      <c r="M89" s="123"/>
      <c r="N89" s="129"/>
      <c r="O89" s="129"/>
      <c r="P89" s="129"/>
      <c r="Q89" s="129"/>
      <c r="R89" s="129"/>
      <c r="S89" s="129"/>
      <c r="T89" s="129"/>
    </row>
    <row r="90" spans="1:20" s="22" customFormat="1" ht="46.5" customHeight="1">
      <c r="A90" s="20"/>
      <c r="B90" s="20"/>
      <c r="C90" s="20"/>
      <c r="D90" s="20"/>
      <c r="E90" s="20"/>
      <c r="F90" s="20"/>
      <c r="G90" s="132"/>
      <c r="H90" s="117"/>
      <c r="I90" s="117"/>
      <c r="J90" s="117"/>
      <c r="K90" s="117"/>
      <c r="L90" s="117"/>
      <c r="M90" s="117"/>
      <c r="N90" s="125"/>
      <c r="O90" s="125"/>
      <c r="P90" s="125"/>
      <c r="Q90" s="125"/>
      <c r="R90" s="125"/>
      <c r="S90" s="125"/>
      <c r="T90" s="125"/>
    </row>
    <row r="91" spans="1:20" s="22" customFormat="1" ht="25.5" customHeight="1">
      <c r="B91" s="18" t="s">
        <v>2</v>
      </c>
      <c r="C91" s="20"/>
      <c r="D91" s="513">
        <f>+'Ekamut-caxs'!C84</f>
        <v>0</v>
      </c>
      <c r="E91" s="510"/>
      <c r="F91" s="123"/>
      <c r="G91" s="132"/>
      <c r="H91" s="117"/>
      <c r="I91" s="117"/>
      <c r="J91" s="117"/>
      <c r="K91" s="117"/>
      <c r="L91" s="117"/>
      <c r="M91" s="117"/>
      <c r="N91" s="125"/>
      <c r="O91" s="125"/>
      <c r="P91" s="125"/>
      <c r="Q91" s="125"/>
      <c r="R91" s="125"/>
      <c r="S91" s="125"/>
      <c r="T91" s="125"/>
    </row>
    <row r="92" spans="1:20" ht="13.5" customHeight="1">
      <c r="A92" s="22"/>
      <c r="B92" s="22" t="s">
        <v>4</v>
      </c>
      <c r="C92" s="22"/>
      <c r="D92" s="512" t="s">
        <v>94</v>
      </c>
      <c r="E92" s="512"/>
      <c r="F92" s="317"/>
    </row>
    <row r="93" spans="1:20" s="19" customFormat="1" ht="22.5" customHeight="1">
      <c r="A93" s="20"/>
      <c r="B93" s="39" t="s">
        <v>6</v>
      </c>
      <c r="C93" s="20"/>
      <c r="D93" s="510">
        <f>+'Ekamut-caxs'!C86</f>
        <v>0</v>
      </c>
      <c r="E93" s="510"/>
      <c r="F93" s="123"/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 ht="12" customHeight="1">
      <c r="A94" s="20"/>
      <c r="B94" s="20"/>
      <c r="C94" s="20"/>
      <c r="D94" s="512" t="s">
        <v>94</v>
      </c>
      <c r="E94" s="512"/>
      <c r="F94" s="317"/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A95" s="20"/>
      <c r="B95" s="158" t="s">
        <v>1</v>
      </c>
      <c r="C95" s="20"/>
      <c r="D95" s="20"/>
      <c r="E95" s="20"/>
      <c r="F95" s="20"/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7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  <row r="126" spans="7:20" s="19" customFormat="1">
      <c r="G126" s="130"/>
      <c r="H126" s="116"/>
      <c r="I126" s="116"/>
      <c r="J126" s="116"/>
      <c r="K126" s="116"/>
      <c r="L126" s="116"/>
      <c r="M126" s="116"/>
      <c r="N126" s="124"/>
      <c r="O126" s="124"/>
      <c r="P126" s="124"/>
      <c r="Q126" s="124"/>
      <c r="R126" s="124"/>
      <c r="S126" s="124"/>
      <c r="T126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4:E94"/>
    <mergeCell ref="D91:E91"/>
    <mergeCell ref="D92:E92"/>
    <mergeCell ref="D93:E93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52" sqref="F5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3" customFormat="1" ht="22.5" customHeight="1">
      <c r="A1" s="514" t="s">
        <v>68</v>
      </c>
      <c r="B1" s="514"/>
      <c r="C1" s="514"/>
      <c r="D1" s="514"/>
      <c r="E1" s="514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9" customFormat="1" ht="33" customHeight="1">
      <c r="A2" s="515" t="str">
        <f>+'Ekamut-caxs'!A14:D14</f>
        <v xml:space="preserve">«Երևանի Ավան համայնքի Գ. Բուդաղյանի անվան արվեստի դպրոց» ՀՈԱԿ-ի </v>
      </c>
      <c r="B2" s="516"/>
      <c r="C2" s="516"/>
      <c r="D2" s="516"/>
      <c r="E2" s="51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7" t="s">
        <v>133</v>
      </c>
      <c r="B3" s="517"/>
      <c r="C3" s="517"/>
      <c r="D3" s="517"/>
      <c r="E3" s="51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7" customFormat="1" ht="16.5" customHeight="1">
      <c r="A4" s="518" t="s">
        <v>220</v>
      </c>
      <c r="B4" s="518"/>
      <c r="C4" s="518"/>
      <c r="D4" s="518"/>
      <c r="E4" s="518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178"/>
      <c r="E5" s="178" t="s">
        <v>125</v>
      </c>
    </row>
    <row r="6" spans="1:22" s="183" customFormat="1" ht="56.25" customHeight="1">
      <c r="A6" s="179" t="s">
        <v>3</v>
      </c>
      <c r="B6" s="180" t="s">
        <v>134</v>
      </c>
      <c r="C6" s="179" t="s">
        <v>135</v>
      </c>
      <c r="D6" s="179" t="s">
        <v>136</v>
      </c>
      <c r="E6" s="181" t="s">
        <v>137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39" customFormat="1" ht="21.75" customHeight="1">
      <c r="A7" s="519" t="s">
        <v>138</v>
      </c>
      <c r="B7" s="520"/>
      <c r="C7" s="520"/>
      <c r="D7" s="208"/>
      <c r="E7" s="20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4">
        <v>1</v>
      </c>
      <c r="B8" s="185" t="s">
        <v>139</v>
      </c>
      <c r="C8" s="184"/>
      <c r="D8" s="186">
        <f>SUM(D9:D29)</f>
        <v>750.1</v>
      </c>
      <c r="E8" s="18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8">
        <v>1.1000000000000001</v>
      </c>
      <c r="B9" s="189" t="s">
        <v>140</v>
      </c>
      <c r="C9" s="188" t="s">
        <v>141</v>
      </c>
      <c r="D9" s="31"/>
      <c r="E9" s="31"/>
    </row>
    <row r="10" spans="1:22" ht="27" customHeight="1">
      <c r="A10" s="188">
        <v>1.2</v>
      </c>
      <c r="B10" s="189" t="s">
        <v>142</v>
      </c>
      <c r="C10" s="188" t="s">
        <v>143</v>
      </c>
      <c r="D10" s="31"/>
      <c r="E10" s="31"/>
    </row>
    <row r="11" spans="1:22" ht="27" customHeight="1">
      <c r="A11" s="188">
        <v>1.3</v>
      </c>
      <c r="B11" s="189" t="s">
        <v>144</v>
      </c>
      <c r="C11" s="188" t="s">
        <v>145</v>
      </c>
      <c r="D11" s="31"/>
      <c r="E11" s="31"/>
    </row>
    <row r="12" spans="1:22" ht="27" customHeight="1">
      <c r="A12" s="188">
        <v>1.4</v>
      </c>
      <c r="B12" s="190" t="s">
        <v>146</v>
      </c>
      <c r="C12" s="191" t="s">
        <v>147</v>
      </c>
      <c r="D12" s="31"/>
      <c r="E12" s="31"/>
    </row>
    <row r="13" spans="1:22" ht="27" customHeight="1">
      <c r="A13" s="188">
        <v>1.5</v>
      </c>
      <c r="B13" s="190"/>
      <c r="C13" s="188" t="s">
        <v>148</v>
      </c>
      <c r="D13" s="31"/>
      <c r="E13" s="31"/>
    </row>
    <row r="14" spans="1:22" ht="18" customHeight="1">
      <c r="A14" s="188">
        <v>1.6</v>
      </c>
      <c r="B14" s="189" t="s">
        <v>196</v>
      </c>
      <c r="C14" s="188" t="s">
        <v>149</v>
      </c>
      <c r="D14" s="31"/>
      <c r="E14" s="31"/>
    </row>
    <row r="15" spans="1:22" ht="33.75" customHeight="1">
      <c r="A15" s="188">
        <v>1.7</v>
      </c>
      <c r="B15" s="190"/>
      <c r="C15" s="188" t="s">
        <v>171</v>
      </c>
      <c r="D15" s="31"/>
      <c r="E15" s="31"/>
    </row>
    <row r="16" spans="1:22" ht="22.5" customHeight="1">
      <c r="A16" s="188">
        <v>1.8</v>
      </c>
      <c r="B16" s="190"/>
      <c r="C16" s="192" t="s">
        <v>170</v>
      </c>
      <c r="D16" s="31"/>
      <c r="E16" s="31"/>
    </row>
    <row r="17" spans="1:22" ht="18" customHeight="1">
      <c r="A17" s="188">
        <v>1.9</v>
      </c>
      <c r="B17" s="190"/>
      <c r="C17" s="192"/>
      <c r="D17" s="31"/>
      <c r="E17" s="31"/>
    </row>
    <row r="18" spans="1:22" ht="18" customHeight="1">
      <c r="A18" s="193">
        <v>2</v>
      </c>
      <c r="B18" s="190"/>
      <c r="C18" s="192"/>
      <c r="D18" s="31"/>
      <c r="E18" s="31"/>
    </row>
    <row r="19" spans="1:22" ht="18" customHeight="1">
      <c r="A19" s="188">
        <v>2.1</v>
      </c>
      <c r="B19" s="190"/>
      <c r="C19" s="192"/>
      <c r="D19" s="31"/>
      <c r="E19" s="31"/>
    </row>
    <row r="20" spans="1:22" ht="18" customHeight="1">
      <c r="A20" s="188">
        <v>2.2000000000000002</v>
      </c>
      <c r="B20" s="190"/>
      <c r="C20" s="192"/>
      <c r="D20" s="31"/>
      <c r="E20" s="31"/>
    </row>
    <row r="21" spans="1:22" ht="18" customHeight="1">
      <c r="A21" s="188">
        <v>2.2999999999999998</v>
      </c>
      <c r="B21" s="190"/>
      <c r="C21" s="192"/>
      <c r="D21" s="31"/>
      <c r="E21" s="31"/>
    </row>
    <row r="22" spans="1:22" ht="27.75" customHeight="1">
      <c r="A22" s="188">
        <v>2.4</v>
      </c>
      <c r="B22" s="190"/>
      <c r="C22" s="192"/>
      <c r="D22" s="31"/>
      <c r="E22" s="31"/>
    </row>
    <row r="23" spans="1:22" ht="27.75" customHeight="1">
      <c r="A23" s="188">
        <v>2.5</v>
      </c>
      <c r="B23" s="190" t="s">
        <v>150</v>
      </c>
      <c r="C23" s="188" t="s">
        <v>35</v>
      </c>
      <c r="D23" s="31"/>
      <c r="E23" s="31"/>
    </row>
    <row r="24" spans="1:22" ht="27.75" customHeight="1">
      <c r="A24" s="188">
        <v>2.6</v>
      </c>
      <c r="B24" s="190" t="s">
        <v>150</v>
      </c>
      <c r="C24" s="188" t="s">
        <v>48</v>
      </c>
      <c r="D24" s="31"/>
      <c r="E24" s="31"/>
    </row>
    <row r="25" spans="1:22" ht="27.75" customHeight="1">
      <c r="A25" s="188">
        <v>2.7</v>
      </c>
      <c r="B25" s="190" t="s">
        <v>150</v>
      </c>
      <c r="C25" s="188" t="s">
        <v>151</v>
      </c>
      <c r="D25" s="31">
        <v>750.1</v>
      </c>
      <c r="E25" s="31"/>
    </row>
    <row r="26" spans="1:22" ht="27.75" customHeight="1">
      <c r="A26" s="188">
        <v>2.8</v>
      </c>
      <c r="B26" s="190" t="s">
        <v>150</v>
      </c>
      <c r="C26" s="188" t="s">
        <v>152</v>
      </c>
      <c r="D26" s="31"/>
      <c r="E26" s="31"/>
    </row>
    <row r="27" spans="1:22" ht="27" customHeight="1">
      <c r="A27" s="188">
        <v>2.9</v>
      </c>
      <c r="B27" s="189" t="s">
        <v>153</v>
      </c>
      <c r="C27" s="188" t="s">
        <v>154</v>
      </c>
      <c r="D27" s="31"/>
      <c r="E27" s="31"/>
    </row>
    <row r="28" spans="1:22" ht="26.25" customHeight="1">
      <c r="A28" s="194">
        <v>2.1</v>
      </c>
      <c r="B28" s="190" t="s">
        <v>155</v>
      </c>
      <c r="C28" s="188" t="s">
        <v>156</v>
      </c>
      <c r="D28" s="31"/>
      <c r="E28" s="31"/>
    </row>
    <row r="29" spans="1:22" ht="26.25" customHeight="1">
      <c r="A29" s="194">
        <v>2.11</v>
      </c>
      <c r="B29" s="190"/>
      <c r="C29" s="192" t="s">
        <v>157</v>
      </c>
      <c r="D29" s="31"/>
      <c r="E29" s="31"/>
    </row>
    <row r="30" spans="1:22" s="166" customFormat="1" ht="34.5" customHeight="1">
      <c r="A30" s="184">
        <v>2</v>
      </c>
      <c r="B30" s="195" t="s">
        <v>158</v>
      </c>
      <c r="C30" s="184"/>
      <c r="D30" s="186">
        <f>SUM(D31:D33)</f>
        <v>0</v>
      </c>
      <c r="E30" s="18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8">
        <v>2.1</v>
      </c>
      <c r="B31" s="190"/>
      <c r="C31" s="188" t="s">
        <v>159</v>
      </c>
      <c r="D31" s="31"/>
      <c r="E31" s="31"/>
    </row>
    <row r="32" spans="1:22" ht="21" customHeight="1">
      <c r="A32" s="188">
        <v>2.2000000000000002</v>
      </c>
      <c r="B32" s="190" t="s">
        <v>160</v>
      </c>
      <c r="C32" s="188" t="s">
        <v>161</v>
      </c>
      <c r="D32" s="31"/>
      <c r="E32" s="31"/>
    </row>
    <row r="33" spans="1:22" ht="26.25" customHeight="1">
      <c r="A33" s="188">
        <v>2.2999999999999998</v>
      </c>
      <c r="B33" s="190" t="s">
        <v>160</v>
      </c>
      <c r="C33" s="188" t="s">
        <v>162</v>
      </c>
      <c r="D33" s="31"/>
      <c r="E33" s="196"/>
    </row>
    <row r="34" spans="1:22" s="173" customFormat="1" ht="21.75" customHeight="1">
      <c r="A34" s="60"/>
      <c r="B34" s="197" t="s">
        <v>70</v>
      </c>
      <c r="C34" s="198"/>
      <c r="D34" s="199">
        <f>D8+D30</f>
        <v>750.1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9" customFormat="1" ht="33.75" customHeight="1">
      <c r="A35" s="519" t="s">
        <v>163</v>
      </c>
      <c r="B35" s="520"/>
      <c r="C35" s="520"/>
      <c r="D35" s="208"/>
      <c r="E35" s="20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8">
        <v>1.1000000000000001</v>
      </c>
      <c r="B36" s="189" t="s">
        <v>140</v>
      </c>
      <c r="C36" s="188" t="s">
        <v>141</v>
      </c>
      <c r="D36" s="31">
        <v>241.7</v>
      </c>
      <c r="E36" s="31" t="s">
        <v>278</v>
      </c>
    </row>
    <row r="37" spans="1:22" ht="21" customHeight="1">
      <c r="A37" s="188">
        <v>1.2</v>
      </c>
      <c r="B37" s="189" t="s">
        <v>142</v>
      </c>
      <c r="C37" s="188" t="s">
        <v>143</v>
      </c>
      <c r="D37" s="31">
        <v>134.30000000000001</v>
      </c>
      <c r="E37" s="31" t="s">
        <v>278</v>
      </c>
    </row>
    <row r="38" spans="1:22" ht="21" customHeight="1">
      <c r="A38" s="188">
        <v>1.3</v>
      </c>
      <c r="B38" s="189" t="s">
        <v>144</v>
      </c>
      <c r="C38" s="188" t="s">
        <v>145</v>
      </c>
      <c r="D38" s="31">
        <v>13.1</v>
      </c>
      <c r="E38" s="31" t="s">
        <v>278</v>
      </c>
    </row>
    <row r="39" spans="1:22" ht="21" customHeight="1">
      <c r="A39" s="188">
        <v>1.4</v>
      </c>
      <c r="B39" s="190" t="s">
        <v>146</v>
      </c>
      <c r="C39" s="191" t="s">
        <v>147</v>
      </c>
      <c r="D39" s="31"/>
      <c r="E39" s="31"/>
    </row>
    <row r="40" spans="1:22" ht="21" customHeight="1">
      <c r="A40" s="188">
        <v>1.5</v>
      </c>
      <c r="B40" s="190"/>
      <c r="C40" s="188" t="s">
        <v>148</v>
      </c>
      <c r="D40" s="31"/>
      <c r="E40" s="31"/>
    </row>
    <row r="41" spans="1:22" ht="20.25" customHeight="1">
      <c r="A41" s="188">
        <v>1.6</v>
      </c>
      <c r="B41" s="189" t="s">
        <v>196</v>
      </c>
      <c r="C41" s="188" t="s">
        <v>149</v>
      </c>
      <c r="D41" s="31">
        <v>29</v>
      </c>
      <c r="E41" s="31" t="s">
        <v>278</v>
      </c>
    </row>
    <row r="42" spans="1:22" ht="33.75" customHeight="1">
      <c r="A42" s="188">
        <v>1.7</v>
      </c>
      <c r="B42" s="190"/>
      <c r="C42" s="188" t="s">
        <v>171</v>
      </c>
      <c r="D42" s="31"/>
      <c r="E42" s="31"/>
    </row>
    <row r="43" spans="1:22" ht="23.25" customHeight="1">
      <c r="A43" s="188">
        <v>1.8</v>
      </c>
      <c r="B43" s="190"/>
      <c r="C43" s="192" t="s">
        <v>170</v>
      </c>
      <c r="D43" s="31"/>
      <c r="E43" s="31"/>
    </row>
    <row r="44" spans="1:22" ht="23.25" customHeight="1">
      <c r="A44" s="188">
        <v>1.9</v>
      </c>
      <c r="B44" s="190"/>
      <c r="C44" s="192"/>
      <c r="D44" s="31"/>
      <c r="E44" s="31"/>
    </row>
    <row r="45" spans="1:22" ht="23.25" customHeight="1">
      <c r="A45" s="193">
        <v>2</v>
      </c>
      <c r="B45" s="190"/>
      <c r="C45" s="192"/>
      <c r="D45" s="31"/>
      <c r="E45" s="31"/>
    </row>
    <row r="46" spans="1:22" ht="23.25" customHeight="1">
      <c r="A46" s="188">
        <v>2.1</v>
      </c>
      <c r="B46" s="190"/>
      <c r="C46" s="192"/>
      <c r="D46" s="31"/>
      <c r="E46" s="31"/>
    </row>
    <row r="47" spans="1:22" ht="21" customHeight="1">
      <c r="A47" s="188">
        <v>2.2000000000000002</v>
      </c>
      <c r="B47" s="190" t="s">
        <v>150</v>
      </c>
      <c r="C47" s="188" t="s">
        <v>35</v>
      </c>
      <c r="D47" s="31"/>
      <c r="E47" s="31"/>
    </row>
    <row r="48" spans="1:22" ht="21" customHeight="1">
      <c r="A48" s="188">
        <v>2.2999999999999998</v>
      </c>
      <c r="B48" s="190" t="s">
        <v>150</v>
      </c>
      <c r="C48" s="188" t="s">
        <v>48</v>
      </c>
      <c r="D48" s="31"/>
      <c r="E48" s="31"/>
    </row>
    <row r="49" spans="1:22" ht="21" customHeight="1">
      <c r="A49" s="188">
        <v>2.4</v>
      </c>
      <c r="B49" s="190" t="s">
        <v>150</v>
      </c>
      <c r="C49" s="188" t="s">
        <v>151</v>
      </c>
      <c r="D49" s="31"/>
      <c r="E49" s="31"/>
    </row>
    <row r="50" spans="1:22" ht="24" customHeight="1">
      <c r="A50" s="188">
        <v>2.5</v>
      </c>
      <c r="B50" s="190" t="s">
        <v>150</v>
      </c>
      <c r="C50" s="188" t="s">
        <v>152</v>
      </c>
      <c r="D50" s="31"/>
      <c r="E50" s="31"/>
    </row>
    <row r="51" spans="1:22" ht="24" customHeight="1">
      <c r="A51" s="188">
        <v>2.6</v>
      </c>
      <c r="B51" s="189" t="s">
        <v>153</v>
      </c>
      <c r="C51" s="188" t="s">
        <v>154</v>
      </c>
      <c r="D51" s="31">
        <v>757.2</v>
      </c>
      <c r="E51" s="31" t="s">
        <v>279</v>
      </c>
    </row>
    <row r="52" spans="1:22" ht="24" customHeight="1">
      <c r="A52" s="188">
        <v>2.7</v>
      </c>
      <c r="B52" s="190" t="s">
        <v>155</v>
      </c>
      <c r="C52" s="188" t="s">
        <v>156</v>
      </c>
      <c r="D52" s="31"/>
      <c r="E52" s="31"/>
    </row>
    <row r="53" spans="1:22" ht="24" customHeight="1">
      <c r="A53" s="188">
        <v>2.8</v>
      </c>
      <c r="B53" s="190"/>
      <c r="C53" s="192" t="s">
        <v>157</v>
      </c>
      <c r="D53" s="31"/>
      <c r="E53" s="31"/>
    </row>
    <row r="54" spans="1:22" ht="33" customHeight="1">
      <c r="A54" s="188"/>
      <c r="B54" s="185" t="s">
        <v>164</v>
      </c>
      <c r="C54" s="30"/>
      <c r="D54" s="186">
        <v>3029.9</v>
      </c>
      <c r="E54" s="31"/>
    </row>
    <row r="55" spans="1:22" ht="33" customHeight="1">
      <c r="A55" s="188">
        <v>1.1000000000000001</v>
      </c>
      <c r="B55" s="227"/>
      <c r="C55" s="228" t="s">
        <v>169</v>
      </c>
      <c r="D55" s="193">
        <v>3029.9</v>
      </c>
      <c r="E55" s="31"/>
      <c r="F55" s="156"/>
    </row>
    <row r="56" spans="1:22" ht="30" customHeight="1">
      <c r="A56" s="188">
        <v>1.2</v>
      </c>
      <c r="B56" s="201"/>
      <c r="C56" s="188" t="s">
        <v>159</v>
      </c>
      <c r="D56" s="31"/>
      <c r="E56" s="188"/>
    </row>
    <row r="57" spans="1:22" ht="24.75" customHeight="1">
      <c r="A57" s="188">
        <v>1.3</v>
      </c>
      <c r="B57" s="190" t="s">
        <v>155</v>
      </c>
      <c r="C57" s="188" t="s">
        <v>161</v>
      </c>
      <c r="D57" s="31"/>
      <c r="E57" s="31"/>
    </row>
    <row r="58" spans="1:22" ht="24.75" customHeight="1">
      <c r="A58" s="188">
        <v>1.4</v>
      </c>
      <c r="B58" s="190" t="s">
        <v>155</v>
      </c>
      <c r="C58" s="188" t="s">
        <v>162</v>
      </c>
      <c r="D58" s="31"/>
      <c r="E58" s="31"/>
    </row>
    <row r="59" spans="1:22" s="173" customFormat="1" ht="29.25" customHeight="1">
      <c r="A59" s="202"/>
      <c r="B59" s="197" t="s">
        <v>70</v>
      </c>
      <c r="C59" s="203"/>
      <c r="D59" s="204">
        <v>4205.2000000000007</v>
      </c>
      <c r="E59" s="205"/>
      <c r="F59" s="335">
        <f>+D59-D55</f>
        <v>1175.3000000000006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165</v>
      </c>
    </row>
    <row r="62" spans="1:22" ht="59.25" customHeight="1">
      <c r="A62" s="207">
        <v>1</v>
      </c>
      <c r="B62" s="208" t="s">
        <v>221</v>
      </c>
      <c r="C62" s="204">
        <f>+'Dramakan hosqer'!D18</f>
        <v>3193.1</v>
      </c>
      <c r="D62" s="522" t="s">
        <v>166</v>
      </c>
      <c r="E62" s="523"/>
    </row>
    <row r="63" spans="1:22" ht="36.75" customHeight="1"/>
    <row r="64" spans="1:22" s="166" customFormat="1" ht="25.5" customHeight="1">
      <c r="A64" s="209"/>
      <c r="B64" s="172" t="s">
        <v>2</v>
      </c>
      <c r="C64" s="210"/>
      <c r="D64" s="524">
        <f>+'Ekamut-caxs'!C84</f>
        <v>0</v>
      </c>
      <c r="E64" s="52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09"/>
      <c r="C65" s="211"/>
      <c r="D65" s="521" t="s">
        <v>94</v>
      </c>
      <c r="E65" s="52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09"/>
      <c r="B66" s="172" t="s">
        <v>6</v>
      </c>
      <c r="C66" s="210"/>
      <c r="D66" s="524">
        <f>+'Ekamut-caxs'!C86</f>
        <v>0</v>
      </c>
      <c r="E66" s="52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09"/>
      <c r="B67" s="212"/>
      <c r="C67" s="209" t="s">
        <v>1</v>
      </c>
      <c r="D67" s="521" t="s">
        <v>94</v>
      </c>
      <c r="E67" s="52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zoomScaleSheetLayoutView="100" workbookViewId="0">
      <selection activeCell="F52" sqref="F52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6" t="s">
        <v>68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</row>
    <row r="2" spans="1:16" s="22" customFormat="1" ht="25.5" customHeight="1">
      <c r="A2" s="489" t="str">
        <f>+'Ekamut-caxs'!A14:D14</f>
        <v xml:space="preserve">«Երևանի Ավան համայնքի Գ. Բուդաղյանի անվան արվեստի դպրոց»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21"/>
      <c r="P2" s="21"/>
    </row>
    <row r="3" spans="1:16" ht="25.5" customHeight="1">
      <c r="A3" s="517" t="s">
        <v>219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6" ht="21" customHeight="1" thickBot="1">
      <c r="N4" s="146" t="s">
        <v>0</v>
      </c>
    </row>
    <row r="5" spans="1:16" ht="33.75" customHeight="1">
      <c r="A5" s="528" t="s">
        <v>130</v>
      </c>
      <c r="B5" s="530" t="s">
        <v>69</v>
      </c>
      <c r="C5" s="538" t="s">
        <v>199</v>
      </c>
      <c r="D5" s="532" t="s">
        <v>178</v>
      </c>
      <c r="E5" s="533"/>
      <c r="F5" s="533"/>
      <c r="G5" s="533"/>
      <c r="H5" s="533"/>
      <c r="I5" s="533"/>
      <c r="J5" s="533"/>
      <c r="K5" s="533"/>
      <c r="L5" s="533"/>
      <c r="M5" s="534"/>
      <c r="N5" s="535" t="s">
        <v>132</v>
      </c>
    </row>
    <row r="6" spans="1:16" ht="126" customHeight="1">
      <c r="A6" s="529"/>
      <c r="B6" s="531"/>
      <c r="C6" s="539"/>
      <c r="D6" s="291" t="s">
        <v>238</v>
      </c>
      <c r="E6" s="290" t="s">
        <v>204</v>
      </c>
      <c r="F6" s="290" t="s">
        <v>205</v>
      </c>
      <c r="G6" s="290" t="s">
        <v>131</v>
      </c>
      <c r="H6" s="290" t="s">
        <v>240</v>
      </c>
      <c r="I6" s="290" t="s">
        <v>236</v>
      </c>
      <c r="J6" s="269" t="s">
        <v>237</v>
      </c>
      <c r="K6" s="456" t="s">
        <v>265</v>
      </c>
      <c r="L6" s="455" t="s">
        <v>239</v>
      </c>
      <c r="M6" s="292" t="s">
        <v>179</v>
      </c>
      <c r="N6" s="536"/>
    </row>
    <row r="7" spans="1:16" ht="31.5" customHeight="1">
      <c r="A7" s="291">
        <v>1</v>
      </c>
      <c r="B7" s="307" t="s">
        <v>185</v>
      </c>
      <c r="C7" s="303">
        <v>87921.5</v>
      </c>
      <c r="D7" s="303">
        <f>1433.8*2</f>
        <v>2867.6</v>
      </c>
      <c r="E7" s="259">
        <v>0</v>
      </c>
      <c r="F7" s="259">
        <v>0</v>
      </c>
      <c r="G7" s="259">
        <v>108.3</v>
      </c>
      <c r="H7" s="259">
        <f>14241-22.2</f>
        <v>14218.8</v>
      </c>
      <c r="I7" s="259">
        <v>1033.2</v>
      </c>
      <c r="J7" s="259">
        <v>120</v>
      </c>
      <c r="K7" s="259">
        <v>0</v>
      </c>
      <c r="L7" s="259">
        <v>397.2</v>
      </c>
      <c r="M7" s="293">
        <v>1500</v>
      </c>
      <c r="N7" s="300">
        <f>ROUND(SUM(C7:M7),1)</f>
        <v>108166.6</v>
      </c>
    </row>
    <row r="8" spans="1:16" ht="31.5" customHeight="1">
      <c r="A8" s="291">
        <v>1.1000000000000001</v>
      </c>
      <c r="B8" s="403" t="s">
        <v>236</v>
      </c>
      <c r="C8" s="306">
        <v>3738</v>
      </c>
      <c r="D8" s="294" t="s">
        <v>173</v>
      </c>
      <c r="E8" s="280" t="s">
        <v>173</v>
      </c>
      <c r="F8" s="280" t="s">
        <v>173</v>
      </c>
      <c r="G8" s="280" t="s">
        <v>173</v>
      </c>
      <c r="H8" s="280" t="s">
        <v>173</v>
      </c>
      <c r="I8" s="280" t="s">
        <v>173</v>
      </c>
      <c r="J8" s="280" t="s">
        <v>173</v>
      </c>
      <c r="K8" s="280" t="s">
        <v>173</v>
      </c>
      <c r="L8" s="280" t="s">
        <v>173</v>
      </c>
      <c r="M8" s="295" t="s">
        <v>173</v>
      </c>
      <c r="N8" s="301" t="s">
        <v>173</v>
      </c>
    </row>
    <row r="9" spans="1:16" ht="31.5" customHeight="1">
      <c r="A9" s="291">
        <v>1.2</v>
      </c>
      <c r="B9" s="308" t="s">
        <v>179</v>
      </c>
      <c r="C9" s="306"/>
      <c r="D9" s="294" t="s">
        <v>173</v>
      </c>
      <c r="E9" s="280" t="s">
        <v>173</v>
      </c>
      <c r="F9" s="280" t="s">
        <v>173</v>
      </c>
      <c r="G9" s="280" t="s">
        <v>173</v>
      </c>
      <c r="H9" s="280" t="s">
        <v>173</v>
      </c>
      <c r="I9" s="280" t="s">
        <v>173</v>
      </c>
      <c r="J9" s="280" t="s">
        <v>173</v>
      </c>
      <c r="K9" s="280" t="s">
        <v>173</v>
      </c>
      <c r="L9" s="280" t="s">
        <v>173</v>
      </c>
      <c r="M9" s="295" t="s">
        <v>173</v>
      </c>
      <c r="N9" s="301" t="s">
        <v>173</v>
      </c>
    </row>
    <row r="10" spans="1:16" ht="75.75" customHeight="1">
      <c r="A10" s="291">
        <v>1.3</v>
      </c>
      <c r="B10" s="405" t="s">
        <v>241</v>
      </c>
      <c r="C10" s="306">
        <v>520</v>
      </c>
      <c r="D10" s="294" t="s">
        <v>173</v>
      </c>
      <c r="E10" s="280" t="s">
        <v>173</v>
      </c>
      <c r="F10" s="280" t="s">
        <v>173</v>
      </c>
      <c r="G10" s="280" t="s">
        <v>173</v>
      </c>
      <c r="H10" s="280" t="s">
        <v>173</v>
      </c>
      <c r="I10" s="280" t="s">
        <v>173</v>
      </c>
      <c r="J10" s="280" t="s">
        <v>173</v>
      </c>
      <c r="K10" s="280" t="s">
        <v>173</v>
      </c>
      <c r="L10" s="280" t="s">
        <v>173</v>
      </c>
      <c r="M10" s="295" t="s">
        <v>173</v>
      </c>
      <c r="N10" s="301" t="s">
        <v>173</v>
      </c>
    </row>
    <row r="11" spans="1:16" ht="48" customHeight="1">
      <c r="A11" s="291">
        <v>1.4</v>
      </c>
      <c r="B11" s="405" t="s">
        <v>265</v>
      </c>
      <c r="C11" s="306"/>
      <c r="D11" s="294" t="s">
        <v>173</v>
      </c>
      <c r="E11" s="280" t="s">
        <v>173</v>
      </c>
      <c r="F11" s="280" t="s">
        <v>173</v>
      </c>
      <c r="G11" s="280" t="s">
        <v>173</v>
      </c>
      <c r="H11" s="280" t="s">
        <v>173</v>
      </c>
      <c r="I11" s="280" t="s">
        <v>173</v>
      </c>
      <c r="J11" s="280" t="s">
        <v>173</v>
      </c>
      <c r="K11" s="280" t="s">
        <v>173</v>
      </c>
      <c r="L11" s="280" t="s">
        <v>173</v>
      </c>
      <c r="M11" s="295" t="s">
        <v>173</v>
      </c>
      <c r="N11" s="301" t="s">
        <v>173</v>
      </c>
    </row>
    <row r="12" spans="1:16" ht="45" customHeight="1">
      <c r="A12" s="291">
        <v>2</v>
      </c>
      <c r="B12" s="404" t="s">
        <v>91</v>
      </c>
      <c r="C12" s="304"/>
      <c r="D12" s="296"/>
      <c r="E12" s="280" t="s">
        <v>173</v>
      </c>
      <c r="F12" s="280" t="s">
        <v>173</v>
      </c>
      <c r="G12" s="280" t="s">
        <v>173</v>
      </c>
      <c r="H12" s="280" t="s">
        <v>173</v>
      </c>
      <c r="I12" s="280" t="s">
        <v>173</v>
      </c>
      <c r="J12" s="280" t="s">
        <v>173</v>
      </c>
      <c r="K12" s="280" t="s">
        <v>173</v>
      </c>
      <c r="L12" s="280" t="s">
        <v>173</v>
      </c>
      <c r="M12" s="295" t="s">
        <v>173</v>
      </c>
      <c r="N12" s="300">
        <f>ROUND(SUM(C12:M12),1)</f>
        <v>0</v>
      </c>
    </row>
    <row r="13" spans="1:16" s="168" customFormat="1" ht="34.5" customHeight="1" thickBot="1">
      <c r="A13" s="309"/>
      <c r="B13" s="310" t="s">
        <v>70</v>
      </c>
      <c r="C13" s="305" t="s">
        <v>173</v>
      </c>
      <c r="D13" s="297" t="s">
        <v>173</v>
      </c>
      <c r="E13" s="298" t="s">
        <v>173</v>
      </c>
      <c r="F13" s="298" t="s">
        <v>173</v>
      </c>
      <c r="G13" s="298" t="s">
        <v>173</v>
      </c>
      <c r="H13" s="298" t="s">
        <v>173</v>
      </c>
      <c r="I13" s="298" t="s">
        <v>173</v>
      </c>
      <c r="J13" s="298" t="s">
        <v>173</v>
      </c>
      <c r="K13" s="298" t="s">
        <v>173</v>
      </c>
      <c r="L13" s="298" t="s">
        <v>173</v>
      </c>
      <c r="M13" s="299" t="s">
        <v>173</v>
      </c>
      <c r="N13" s="302">
        <f>ROUND(SUM(N7:N12),1)</f>
        <v>108166.6</v>
      </c>
    </row>
    <row r="14" spans="1:16" s="467" customFormat="1" ht="34.5" customHeight="1">
      <c r="B14" s="468"/>
      <c r="C14" s="468"/>
      <c r="D14" s="469"/>
      <c r="E14" s="470"/>
      <c r="F14" s="470"/>
      <c r="G14" s="470"/>
      <c r="H14" s="471">
        <f>7120.4*2</f>
        <v>14240.8</v>
      </c>
      <c r="I14" s="472">
        <f>516.6*2</f>
        <v>1033.2</v>
      </c>
      <c r="J14" s="471">
        <f>60*2</f>
        <v>120</v>
      </c>
      <c r="K14" s="471"/>
      <c r="L14" s="471"/>
      <c r="M14" s="470"/>
      <c r="N14" s="473"/>
    </row>
    <row r="15" spans="1:16" s="474" customFormat="1" ht="21" customHeight="1">
      <c r="B15" s="475"/>
      <c r="C15" s="475">
        <f>3096.8+516.6</f>
        <v>3613.4</v>
      </c>
      <c r="D15" s="476"/>
      <c r="E15" s="477"/>
      <c r="F15" s="478"/>
      <c r="G15" s="479"/>
      <c r="H15" s="480"/>
      <c r="I15" s="477"/>
      <c r="J15" s="537"/>
      <c r="K15" s="537"/>
      <c r="L15" s="537"/>
      <c r="M15" s="537"/>
      <c r="N15" s="481"/>
    </row>
    <row r="16" spans="1:16" s="168" customFormat="1" ht="69" customHeight="1">
      <c r="B16" s="540" t="s">
        <v>181</v>
      </c>
      <c r="C16" s="541"/>
      <c r="D16" s="542"/>
      <c r="E16" s="213"/>
      <c r="H16" s="543" t="s">
        <v>248</v>
      </c>
      <c r="I16" s="544"/>
      <c r="J16" s="213"/>
      <c r="K16" s="213"/>
      <c r="L16" s="213"/>
      <c r="M16" s="213"/>
      <c r="N16" s="213"/>
    </row>
    <row r="17" spans="2:14" s="168" customFormat="1" ht="48" customHeight="1">
      <c r="B17" s="217" t="s">
        <v>168</v>
      </c>
      <c r="C17" s="179" t="s">
        <v>203</v>
      </c>
      <c r="D17" s="179" t="s">
        <v>202</v>
      </c>
      <c r="E17" s="270"/>
      <c r="H17" s="407" t="s">
        <v>168</v>
      </c>
      <c r="I17" s="408" t="s">
        <v>180</v>
      </c>
      <c r="J17" s="270"/>
      <c r="K17" s="270"/>
      <c r="L17" s="270"/>
      <c r="M17" s="270"/>
      <c r="N17" s="234"/>
    </row>
    <row r="18" spans="2:14" s="168" customFormat="1" ht="24" customHeight="1">
      <c r="B18" s="281">
        <v>104000</v>
      </c>
      <c r="C18" s="282">
        <f>ROUND(4*B18*2/1000,1)</f>
        <v>832</v>
      </c>
      <c r="D18" s="282">
        <v>107.9</v>
      </c>
      <c r="E18" s="283"/>
      <c r="H18" s="409">
        <v>104000</v>
      </c>
      <c r="I18" s="410">
        <v>108.3</v>
      </c>
      <c r="J18" s="270"/>
      <c r="K18" s="270"/>
      <c r="L18" s="270"/>
      <c r="M18" s="270"/>
      <c r="N18" s="234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7">
        <f>+'Ekamut-caxs'!C84</f>
        <v>0</v>
      </c>
      <c r="I20" s="527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5" t="s">
        <v>94</v>
      </c>
      <c r="I21" s="525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7">
        <f>+'Ekamut-caxs'!C86</f>
        <v>0</v>
      </c>
      <c r="I22" s="527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5" t="s">
        <v>94</v>
      </c>
      <c r="I23" s="525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F52" sqref="F52"/>
    </sheetView>
  </sheetViews>
  <sheetFormatPr defaultColWidth="9.140625" defaultRowHeight="16.5"/>
  <cols>
    <col min="1" max="1" width="4.140625" style="338" customWidth="1"/>
    <col min="2" max="2" width="15.5703125" style="338" customWidth="1"/>
    <col min="3" max="3" width="10.85546875" style="338" customWidth="1"/>
    <col min="4" max="5" width="13.42578125" style="338" customWidth="1"/>
    <col min="6" max="6" width="16.28515625" style="338" customWidth="1"/>
    <col min="7" max="7" width="11.42578125" style="338" customWidth="1"/>
    <col min="8" max="8" width="13.28515625" style="338" customWidth="1"/>
    <col min="9" max="10" width="14.85546875" style="338" customWidth="1"/>
    <col min="11" max="11" width="10.85546875" style="338" customWidth="1"/>
    <col min="12" max="12" width="12.85546875" style="338" customWidth="1"/>
    <col min="13" max="13" width="14.85546875" style="338" customWidth="1"/>
    <col min="14" max="14" width="10.5703125" style="338" customWidth="1"/>
    <col min="15" max="15" width="11.7109375" style="338" customWidth="1"/>
    <col min="16" max="16384" width="9.140625" style="338"/>
  </cols>
  <sheetData>
    <row r="1" spans="1:15" s="337" customFormat="1" ht="18.75" customHeight="1">
      <c r="A1" s="551" t="s">
        <v>68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5" s="337" customFormat="1" ht="21.75" customHeight="1">
      <c r="A2" s="547" t="str">
        <f>+'Ekamut-caxs'!A14:D14</f>
        <v xml:space="preserve">«Երևանի Ավան համայնքի Գ. Բուդաղյանի անվան արվեստի դպրոց»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337" customFormat="1" ht="21" customHeight="1">
      <c r="A3" s="547" t="s">
        <v>95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/>
    <row r="5" spans="1:15" s="339" customFormat="1" ht="24.75" customHeight="1">
      <c r="A5" s="552" t="s">
        <v>115</v>
      </c>
      <c r="B5" s="554" t="s">
        <v>96</v>
      </c>
      <c r="C5" s="556" t="s">
        <v>97</v>
      </c>
      <c r="D5" s="557"/>
      <c r="E5" s="557"/>
      <c r="F5" s="558"/>
      <c r="G5" s="559" t="s">
        <v>98</v>
      </c>
      <c r="H5" s="559"/>
      <c r="I5" s="559"/>
      <c r="J5" s="559"/>
      <c r="K5" s="559" t="s">
        <v>122</v>
      </c>
      <c r="L5" s="559"/>
      <c r="M5" s="559"/>
      <c r="N5" s="559"/>
      <c r="O5" s="559"/>
    </row>
    <row r="6" spans="1:15" s="345" customFormat="1" ht="51" customHeight="1">
      <c r="A6" s="553"/>
      <c r="B6" s="555"/>
      <c r="C6" s="340" t="s">
        <v>207</v>
      </c>
      <c r="D6" s="341" t="s">
        <v>208</v>
      </c>
      <c r="E6" s="341" t="s">
        <v>222</v>
      </c>
      <c r="F6" s="342" t="s">
        <v>223</v>
      </c>
      <c r="G6" s="341" t="s">
        <v>209</v>
      </c>
      <c r="H6" s="343" t="s">
        <v>208</v>
      </c>
      <c r="I6" s="341" t="s">
        <v>224</v>
      </c>
      <c r="J6" s="343" t="s">
        <v>223</v>
      </c>
      <c r="K6" s="341" t="s">
        <v>207</v>
      </c>
      <c r="L6" s="341" t="s">
        <v>222</v>
      </c>
      <c r="M6" s="343" t="s">
        <v>270</v>
      </c>
      <c r="N6" s="344" t="s">
        <v>231</v>
      </c>
      <c r="O6" s="344" t="s">
        <v>232</v>
      </c>
    </row>
    <row r="7" spans="1:15" ht="19.5" customHeight="1">
      <c r="A7" s="346">
        <v>1</v>
      </c>
      <c r="B7" s="347" t="s">
        <v>99</v>
      </c>
      <c r="C7" s="233" t="s">
        <v>198</v>
      </c>
      <c r="D7" s="232" t="s">
        <v>198</v>
      </c>
      <c r="E7" s="438">
        <v>1987</v>
      </c>
      <c r="F7" s="439">
        <v>285531.90000000002</v>
      </c>
      <c r="G7" s="350" t="s">
        <v>198</v>
      </c>
      <c r="H7" s="232" t="s">
        <v>198</v>
      </c>
      <c r="I7" s="438">
        <v>2937.7799999999997</v>
      </c>
      <c r="J7" s="440">
        <v>151594.5</v>
      </c>
      <c r="K7" s="352" t="s">
        <v>198</v>
      </c>
      <c r="L7" s="438">
        <v>66</v>
      </c>
      <c r="M7" s="353">
        <v>13231.02</v>
      </c>
      <c r="N7" s="354">
        <v>524.63664000000006</v>
      </c>
      <c r="O7" s="355">
        <v>13755.656640000001</v>
      </c>
    </row>
    <row r="8" spans="1:15" ht="19.5" customHeight="1">
      <c r="A8" s="346">
        <v>2</v>
      </c>
      <c r="B8" s="347" t="s">
        <v>233</v>
      </c>
      <c r="C8" s="233" t="s">
        <v>198</v>
      </c>
      <c r="D8" s="232" t="s">
        <v>198</v>
      </c>
      <c r="E8" s="438">
        <v>1604</v>
      </c>
      <c r="F8" s="439">
        <v>230494.8</v>
      </c>
      <c r="G8" s="350" t="s">
        <v>198</v>
      </c>
      <c r="H8" s="232" t="s">
        <v>198</v>
      </c>
      <c r="I8" s="438">
        <v>2643.9</v>
      </c>
      <c r="J8" s="440">
        <v>137009.97</v>
      </c>
      <c r="K8" s="352" t="s">
        <v>198</v>
      </c>
      <c r="L8" s="438">
        <v>77</v>
      </c>
      <c r="M8" s="353">
        <v>15436.19</v>
      </c>
      <c r="N8" s="354">
        <v>612.07608000000005</v>
      </c>
      <c r="O8" s="355">
        <v>16048.266080000001</v>
      </c>
    </row>
    <row r="9" spans="1:15" ht="19.5" customHeight="1">
      <c r="A9" s="346">
        <v>3</v>
      </c>
      <c r="B9" s="347" t="s">
        <v>100</v>
      </c>
      <c r="C9" s="233" t="s">
        <v>198</v>
      </c>
      <c r="D9" s="232" t="s">
        <v>198</v>
      </c>
      <c r="E9" s="438">
        <v>1019</v>
      </c>
      <c r="F9" s="439">
        <v>146430.29999999999</v>
      </c>
      <c r="G9" s="350" t="s">
        <v>198</v>
      </c>
      <c r="H9" s="232" t="s">
        <v>198</v>
      </c>
      <c r="I9" s="438">
        <v>1746.52</v>
      </c>
      <c r="J9" s="440">
        <v>89095.4</v>
      </c>
      <c r="K9" s="352" t="s">
        <v>198</v>
      </c>
      <c r="L9" s="438">
        <v>86</v>
      </c>
      <c r="M9" s="353">
        <v>17240.419999999998</v>
      </c>
      <c r="N9" s="354">
        <v>683.61743999999999</v>
      </c>
      <c r="O9" s="355">
        <v>17924.03744</v>
      </c>
    </row>
    <row r="10" spans="1:15" ht="19.5" customHeight="1">
      <c r="A10" s="346">
        <v>4</v>
      </c>
      <c r="B10" s="347" t="s">
        <v>101</v>
      </c>
      <c r="C10" s="356" t="s">
        <v>198</v>
      </c>
      <c r="D10" s="357" t="s">
        <v>198</v>
      </c>
      <c r="E10" s="438">
        <v>0</v>
      </c>
      <c r="F10" s="439">
        <v>0</v>
      </c>
      <c r="G10" s="350" t="s">
        <v>198</v>
      </c>
      <c r="H10" s="358" t="s">
        <v>198</v>
      </c>
      <c r="I10" s="438">
        <v>1088.32</v>
      </c>
      <c r="J10" s="440">
        <v>55962.35</v>
      </c>
      <c r="K10" s="352" t="s">
        <v>198</v>
      </c>
      <c r="L10" s="438">
        <v>0</v>
      </c>
      <c r="M10" s="353">
        <v>0</v>
      </c>
      <c r="N10" s="354">
        <v>0</v>
      </c>
      <c r="O10" s="355">
        <v>0</v>
      </c>
    </row>
    <row r="11" spans="1:15" ht="19.5" customHeight="1">
      <c r="A11" s="346">
        <v>5</v>
      </c>
      <c r="B11" s="347" t="s">
        <v>102</v>
      </c>
      <c r="C11" s="356" t="s">
        <v>198</v>
      </c>
      <c r="D11" s="357" t="s">
        <v>198</v>
      </c>
      <c r="E11" s="438">
        <v>0</v>
      </c>
      <c r="F11" s="439">
        <v>0</v>
      </c>
      <c r="G11" s="350" t="s">
        <v>198</v>
      </c>
      <c r="H11" s="358" t="s">
        <v>198</v>
      </c>
      <c r="I11" s="438">
        <v>822.43999999999994</v>
      </c>
      <c r="J11" s="440">
        <v>42042.49</v>
      </c>
      <c r="K11" s="352" t="s">
        <v>198</v>
      </c>
      <c r="L11" s="438">
        <v>0</v>
      </c>
      <c r="M11" s="353">
        <v>0</v>
      </c>
      <c r="N11" s="354">
        <v>0</v>
      </c>
      <c r="O11" s="355">
        <v>0</v>
      </c>
    </row>
    <row r="12" spans="1:15" ht="19.5" customHeight="1">
      <c r="A12" s="346">
        <v>6</v>
      </c>
      <c r="B12" s="347" t="s">
        <v>103</v>
      </c>
      <c r="C12" s="356" t="s">
        <v>198</v>
      </c>
      <c r="D12" s="357" t="s">
        <v>198</v>
      </c>
      <c r="E12" s="438">
        <v>0</v>
      </c>
      <c r="F12" s="439">
        <v>0</v>
      </c>
      <c r="G12" s="350" t="s">
        <v>198</v>
      </c>
      <c r="H12" s="358" t="s">
        <v>198</v>
      </c>
      <c r="I12" s="438">
        <v>754.88</v>
      </c>
      <c r="J12" s="440">
        <v>38540.78</v>
      </c>
      <c r="K12" s="352" t="s">
        <v>198</v>
      </c>
      <c r="L12" s="438">
        <v>28</v>
      </c>
      <c r="M12" s="353">
        <v>5613.16</v>
      </c>
      <c r="N12" s="354">
        <v>222.57312000000002</v>
      </c>
      <c r="O12" s="355">
        <v>5835.7331199999999</v>
      </c>
    </row>
    <row r="13" spans="1:15" ht="19.5" customHeight="1">
      <c r="A13" s="346">
        <v>7</v>
      </c>
      <c r="B13" s="347" t="s">
        <v>104</v>
      </c>
      <c r="C13" s="356" t="s">
        <v>198</v>
      </c>
      <c r="D13" s="357" t="s">
        <v>198</v>
      </c>
      <c r="E13" s="438">
        <v>34</v>
      </c>
      <c r="F13" s="439">
        <v>4885.8</v>
      </c>
      <c r="G13" s="350" t="s">
        <v>198</v>
      </c>
      <c r="H13" s="358" t="s">
        <v>198</v>
      </c>
      <c r="I13" s="438">
        <v>666.1</v>
      </c>
      <c r="J13" s="440">
        <v>33569.629999999997</v>
      </c>
      <c r="K13" s="352" t="s">
        <v>198</v>
      </c>
      <c r="L13" s="438">
        <v>63</v>
      </c>
      <c r="M13" s="353">
        <v>12629.61</v>
      </c>
      <c r="N13" s="354">
        <v>500.78951999999998</v>
      </c>
      <c r="O13" s="355">
        <v>13130.399520000001</v>
      </c>
    </row>
    <row r="14" spans="1:15" ht="19.5" customHeight="1">
      <c r="A14" s="346">
        <v>8</v>
      </c>
      <c r="B14" s="359" t="s">
        <v>105</v>
      </c>
      <c r="C14" s="356" t="s">
        <v>198</v>
      </c>
      <c r="D14" s="357" t="s">
        <v>198</v>
      </c>
      <c r="E14" s="438">
        <v>0</v>
      </c>
      <c r="F14" s="439">
        <v>0</v>
      </c>
      <c r="G14" s="350" t="s">
        <v>198</v>
      </c>
      <c r="H14" s="358" t="s">
        <v>198</v>
      </c>
      <c r="I14" s="438">
        <v>754.74</v>
      </c>
      <c r="J14" s="440">
        <v>38439.5</v>
      </c>
      <c r="K14" s="352" t="s">
        <v>198</v>
      </c>
      <c r="L14" s="438">
        <v>72</v>
      </c>
      <c r="M14" s="353">
        <v>14433.84</v>
      </c>
      <c r="N14" s="354">
        <v>572.33087999999998</v>
      </c>
      <c r="O14" s="355">
        <v>15006.17088</v>
      </c>
    </row>
    <row r="15" spans="1:15" ht="19.5" customHeight="1">
      <c r="A15" s="346">
        <v>9</v>
      </c>
      <c r="B15" s="359" t="s">
        <v>106</v>
      </c>
      <c r="C15" s="356" t="s">
        <v>198</v>
      </c>
      <c r="D15" s="357" t="s">
        <v>198</v>
      </c>
      <c r="E15" s="438">
        <v>0</v>
      </c>
      <c r="F15" s="439">
        <v>0</v>
      </c>
      <c r="G15" s="350" t="s">
        <v>198</v>
      </c>
      <c r="H15" s="358" t="s">
        <v>198</v>
      </c>
      <c r="I15" s="438">
        <v>236.79</v>
      </c>
      <c r="J15" s="440">
        <v>36557.730000000003</v>
      </c>
      <c r="K15" s="352" t="s">
        <v>198</v>
      </c>
      <c r="L15" s="438">
        <v>84</v>
      </c>
      <c r="M15" s="353">
        <v>16839.48</v>
      </c>
      <c r="N15" s="354">
        <v>667.71936000000005</v>
      </c>
      <c r="O15" s="355">
        <v>17507.199359999999</v>
      </c>
    </row>
    <row r="16" spans="1:15" ht="19.5" customHeight="1">
      <c r="A16" s="346">
        <v>10</v>
      </c>
      <c r="B16" s="359" t="s">
        <v>107</v>
      </c>
      <c r="C16" s="356" t="s">
        <v>198</v>
      </c>
      <c r="D16" s="357" t="s">
        <v>198</v>
      </c>
      <c r="E16" s="438">
        <v>0</v>
      </c>
      <c r="F16" s="439">
        <v>0</v>
      </c>
      <c r="G16" s="360" t="s">
        <v>198</v>
      </c>
      <c r="H16" s="358" t="s">
        <v>198</v>
      </c>
      <c r="I16" s="438">
        <v>988.18000000000006</v>
      </c>
      <c r="J16" s="440">
        <v>50664.87</v>
      </c>
      <c r="K16" s="352" t="s">
        <v>198</v>
      </c>
      <c r="L16" s="438">
        <v>94</v>
      </c>
      <c r="M16" s="353">
        <v>18844.18</v>
      </c>
      <c r="N16" s="354">
        <v>747.20975999999996</v>
      </c>
      <c r="O16" s="355">
        <v>19591.389760000002</v>
      </c>
    </row>
    <row r="17" spans="1:15" ht="19.5" customHeight="1">
      <c r="A17" s="346">
        <v>11</v>
      </c>
      <c r="B17" s="359" t="s">
        <v>108</v>
      </c>
      <c r="C17" s="444"/>
      <c r="D17" s="445"/>
      <c r="E17" s="348">
        <v>1019</v>
      </c>
      <c r="F17" s="349">
        <v>146430.29999999999</v>
      </c>
      <c r="G17" s="442"/>
      <c r="H17" s="443"/>
      <c r="I17" s="348">
        <v>2937.7799999999997</v>
      </c>
      <c r="J17" s="351">
        <v>157112.47439999998</v>
      </c>
      <c r="K17" s="441"/>
      <c r="L17" s="348">
        <v>77</v>
      </c>
      <c r="M17" s="353">
        <v>15436.19</v>
      </c>
      <c r="N17" s="354">
        <v>612.07608000000005</v>
      </c>
      <c r="O17" s="355">
        <v>16048.266080000001</v>
      </c>
    </row>
    <row r="18" spans="1:15" ht="19.5" customHeight="1">
      <c r="A18" s="346">
        <v>12</v>
      </c>
      <c r="B18" s="359" t="s">
        <v>109</v>
      </c>
      <c r="C18" s="444"/>
      <c r="D18" s="445"/>
      <c r="E18" s="348">
        <v>1987</v>
      </c>
      <c r="F18" s="349">
        <v>285531.89999999997</v>
      </c>
      <c r="G18" s="442"/>
      <c r="H18" s="443"/>
      <c r="I18" s="348">
        <v>2937.7799999999997</v>
      </c>
      <c r="J18" s="351">
        <v>157112.47439999998</v>
      </c>
      <c r="K18" s="441"/>
      <c r="L18" s="348">
        <v>66</v>
      </c>
      <c r="M18" s="353">
        <v>13231.02</v>
      </c>
      <c r="N18" s="354">
        <v>524.63664000000006</v>
      </c>
      <c r="O18" s="355">
        <v>13755.656640000001</v>
      </c>
    </row>
    <row r="19" spans="1:15" ht="32.25" customHeight="1" thickBot="1">
      <c r="A19" s="361"/>
      <c r="B19" s="362" t="s">
        <v>92</v>
      </c>
      <c r="C19" s="363">
        <v>0</v>
      </c>
      <c r="D19" s="364">
        <v>0</v>
      </c>
      <c r="E19" s="365">
        <v>7650</v>
      </c>
      <c r="F19" s="366">
        <v>1099305</v>
      </c>
      <c r="G19" s="367">
        <v>0</v>
      </c>
      <c r="H19" s="364">
        <v>0</v>
      </c>
      <c r="I19" s="365">
        <v>18515.21</v>
      </c>
      <c r="J19" s="368">
        <v>987702.16879999987</v>
      </c>
      <c r="K19" s="363">
        <v>0</v>
      </c>
      <c r="L19" s="365">
        <v>713</v>
      </c>
      <c r="M19" s="368">
        <v>142935.10999999999</v>
      </c>
      <c r="N19" s="369">
        <v>5667.6655199999996</v>
      </c>
      <c r="O19" s="368">
        <v>148602.77552000002</v>
      </c>
    </row>
    <row r="20" spans="1:15" ht="21.75" customHeight="1">
      <c r="B20" s="370"/>
      <c r="C20" s="371"/>
      <c r="D20" s="372"/>
      <c r="E20" s="371"/>
      <c r="F20" s="372">
        <f>ROUND(F19/1000,1)</f>
        <v>1099.3</v>
      </c>
      <c r="G20" s="371"/>
      <c r="H20" s="372"/>
      <c r="I20" s="371"/>
      <c r="J20" s="372">
        <f>ROUND(J19/1000,1)</f>
        <v>987.7</v>
      </c>
      <c r="K20" s="371"/>
      <c r="L20" s="371"/>
      <c r="M20" s="372">
        <f>ROUND(M19/1000,1)</f>
        <v>142.9</v>
      </c>
      <c r="N20" s="372">
        <f t="shared" ref="N20:O20" si="0">ROUND(N19/1000,1)</f>
        <v>5.7</v>
      </c>
      <c r="O20" s="372">
        <f t="shared" si="0"/>
        <v>148.6</v>
      </c>
    </row>
    <row r="21" spans="1:15" ht="33.75" customHeight="1" thickBot="1">
      <c r="B21" s="546" t="s">
        <v>234</v>
      </c>
      <c r="C21" s="546"/>
      <c r="D21" s="546"/>
      <c r="E21" s="373"/>
      <c r="F21" s="374"/>
      <c r="H21" s="373"/>
      <c r="M21" s="372"/>
    </row>
    <row r="22" spans="1:15" s="337" customFormat="1" ht="34.5" customHeight="1">
      <c r="A22" s="375"/>
      <c r="B22" s="376" t="s">
        <v>126</v>
      </c>
      <c r="C22" s="377" t="s">
        <v>127</v>
      </c>
      <c r="D22" s="377" t="s">
        <v>198</v>
      </c>
      <c r="E22" s="377" t="s">
        <v>198</v>
      </c>
      <c r="F22" s="378" t="s">
        <v>198</v>
      </c>
      <c r="G22" s="377" t="s">
        <v>127</v>
      </c>
      <c r="H22" s="377" t="s">
        <v>198</v>
      </c>
      <c r="I22" s="377" t="s">
        <v>198</v>
      </c>
      <c r="J22" s="379" t="s">
        <v>198</v>
      </c>
      <c r="K22" s="377" t="s">
        <v>127</v>
      </c>
      <c r="L22" s="377" t="s">
        <v>198</v>
      </c>
      <c r="M22" s="428" t="s">
        <v>198</v>
      </c>
      <c r="N22" s="375" t="s">
        <v>198</v>
      </c>
      <c r="O22" s="379" t="s">
        <v>198</v>
      </c>
    </row>
    <row r="23" spans="1:15" ht="23.25" customHeight="1">
      <c r="A23" s="380">
        <v>1</v>
      </c>
      <c r="B23" s="446"/>
      <c r="C23" s="445"/>
      <c r="D23" s="355" t="s">
        <v>198</v>
      </c>
      <c r="E23" s="355" t="s">
        <v>198</v>
      </c>
      <c r="F23" s="439"/>
      <c r="G23" s="450"/>
      <c r="H23" s="355" t="s">
        <v>198</v>
      </c>
      <c r="I23" s="355" t="s">
        <v>198</v>
      </c>
      <c r="J23" s="452"/>
      <c r="K23" s="450"/>
      <c r="L23" s="355" t="s">
        <v>198</v>
      </c>
      <c r="M23" s="453"/>
      <c r="N23" s="380" t="s">
        <v>198</v>
      </c>
      <c r="O23" s="430" t="s">
        <v>198</v>
      </c>
    </row>
    <row r="24" spans="1:15" ht="23.25" customHeight="1">
      <c r="A24" s="380">
        <v>2</v>
      </c>
      <c r="B24" s="446"/>
      <c r="C24" s="445"/>
      <c r="D24" s="355" t="s">
        <v>198</v>
      </c>
      <c r="E24" s="355" t="s">
        <v>198</v>
      </c>
      <c r="F24" s="439"/>
      <c r="G24" s="450"/>
      <c r="H24" s="355" t="s">
        <v>198</v>
      </c>
      <c r="I24" s="355" t="s">
        <v>198</v>
      </c>
      <c r="J24" s="452"/>
      <c r="K24" s="450"/>
      <c r="L24" s="355" t="s">
        <v>198</v>
      </c>
      <c r="M24" s="453"/>
      <c r="N24" s="380" t="s">
        <v>198</v>
      </c>
      <c r="O24" s="430" t="s">
        <v>198</v>
      </c>
    </row>
    <row r="25" spans="1:15" s="345" customFormat="1" ht="23.25" customHeight="1">
      <c r="A25" s="346">
        <v>3</v>
      </c>
      <c r="B25" s="447"/>
      <c r="C25" s="448"/>
      <c r="D25" s="381" t="s">
        <v>198</v>
      </c>
      <c r="E25" s="381" t="s">
        <v>198</v>
      </c>
      <c r="F25" s="449"/>
      <c r="G25" s="451"/>
      <c r="H25" s="381" t="s">
        <v>198</v>
      </c>
      <c r="I25" s="381" t="s">
        <v>198</v>
      </c>
      <c r="J25" s="449"/>
      <c r="K25" s="451"/>
      <c r="L25" s="381" t="s">
        <v>198</v>
      </c>
      <c r="M25" s="454"/>
      <c r="N25" s="431" t="s">
        <v>198</v>
      </c>
      <c r="O25" s="432" t="s">
        <v>198</v>
      </c>
    </row>
    <row r="26" spans="1:15" s="337" customFormat="1" ht="24" customHeight="1">
      <c r="A26" s="382"/>
      <c r="B26" s="383" t="s">
        <v>70</v>
      </c>
      <c r="C26" s="384" t="s">
        <v>198</v>
      </c>
      <c r="D26" s="384" t="s">
        <v>198</v>
      </c>
      <c r="E26" s="384" t="s">
        <v>198</v>
      </c>
      <c r="F26" s="385">
        <f>SUM(F23:F25)</f>
        <v>0</v>
      </c>
      <c r="G26" s="386" t="s">
        <v>198</v>
      </c>
      <c r="H26" s="384" t="s">
        <v>198</v>
      </c>
      <c r="I26" s="384" t="s">
        <v>198</v>
      </c>
      <c r="J26" s="385">
        <f>SUM(J23:J25)</f>
        <v>0</v>
      </c>
      <c r="K26" s="386" t="s">
        <v>198</v>
      </c>
      <c r="L26" s="384" t="s">
        <v>198</v>
      </c>
      <c r="M26" s="429">
        <f>SUM(M23:M25)</f>
        <v>0</v>
      </c>
      <c r="N26" s="382" t="s">
        <v>198</v>
      </c>
      <c r="O26" s="433" t="s">
        <v>198</v>
      </c>
    </row>
    <row r="27" spans="1:15" s="337" customFormat="1" ht="27" customHeight="1" thickBot="1">
      <c r="A27" s="387"/>
      <c r="B27" s="388" t="s">
        <v>235</v>
      </c>
      <c r="C27" s="364"/>
      <c r="D27" s="364" t="s">
        <v>198</v>
      </c>
      <c r="E27" s="364" t="s">
        <v>198</v>
      </c>
      <c r="F27" s="366">
        <f>+F20-F26</f>
        <v>1099.3</v>
      </c>
      <c r="G27" s="389" t="s">
        <v>198</v>
      </c>
      <c r="H27" s="364" t="s">
        <v>198</v>
      </c>
      <c r="I27" s="364" t="s">
        <v>198</v>
      </c>
      <c r="J27" s="366">
        <f>J20-J26</f>
        <v>987.7</v>
      </c>
      <c r="K27" s="389" t="s">
        <v>198</v>
      </c>
      <c r="L27" s="364" t="s">
        <v>198</v>
      </c>
      <c r="M27" s="368">
        <f>M20-M26</f>
        <v>142.9</v>
      </c>
      <c r="N27" s="387" t="s">
        <v>198</v>
      </c>
      <c r="O27" s="366">
        <f>+O20-M26</f>
        <v>148.6</v>
      </c>
    </row>
    <row r="28" spans="1:15" s="337" customFormat="1" ht="25.5" customHeight="1" thickBot="1">
      <c r="B28" s="390"/>
      <c r="F28" s="372"/>
      <c r="J28" s="434" t="s">
        <v>128</v>
      </c>
      <c r="K28" s="435"/>
      <c r="L28" s="435"/>
      <c r="M28" s="436">
        <f>+F26+J26+M26</f>
        <v>0</v>
      </c>
    </row>
    <row r="29" spans="1:15" s="337" customFormat="1" ht="20.25" customHeight="1">
      <c r="B29" s="390"/>
      <c r="F29" s="372"/>
      <c r="M29" s="372"/>
    </row>
    <row r="30" spans="1:15" s="370" customFormat="1" ht="25.5" customHeight="1">
      <c r="B30" s="391"/>
      <c r="C30" s="547" t="s">
        <v>2</v>
      </c>
      <c r="D30" s="547"/>
      <c r="E30" s="391"/>
      <c r="F30" s="391"/>
      <c r="G30" s="548"/>
      <c r="H30" s="548"/>
      <c r="I30" s="392"/>
      <c r="J30" s="549">
        <f>+'Ekamut-caxs'!C84</f>
        <v>0</v>
      </c>
      <c r="K30" s="549"/>
      <c r="M30" s="374"/>
    </row>
    <row r="31" spans="1:15" s="337" customFormat="1">
      <c r="C31" s="393"/>
      <c r="D31" s="393"/>
      <c r="E31" s="394"/>
      <c r="F31" s="394"/>
      <c r="G31" s="550" t="s">
        <v>93</v>
      </c>
      <c r="H31" s="550"/>
      <c r="I31" s="395"/>
      <c r="J31" s="550" t="s">
        <v>110</v>
      </c>
      <c r="K31" s="550"/>
    </row>
    <row r="32" spans="1:15" s="370" customFormat="1" ht="23.25" customHeight="1">
      <c r="B32" s="391"/>
      <c r="C32" s="396" t="s">
        <v>6</v>
      </c>
      <c r="D32" s="396"/>
      <c r="E32" s="391"/>
      <c r="F32" s="391"/>
      <c r="G32" s="549"/>
      <c r="H32" s="549"/>
      <c r="I32" s="397"/>
      <c r="J32" s="549">
        <f>+'Ekamut-caxs'!C86</f>
        <v>0</v>
      </c>
      <c r="K32" s="549"/>
    </row>
    <row r="33" spans="3:13" s="337" customFormat="1">
      <c r="C33" s="373"/>
      <c r="D33" s="373"/>
      <c r="G33" s="550" t="s">
        <v>93</v>
      </c>
      <c r="H33" s="550"/>
      <c r="I33" s="395"/>
      <c r="J33" s="550" t="s">
        <v>110</v>
      </c>
      <c r="K33" s="550"/>
    </row>
    <row r="34" spans="3:13">
      <c r="F34" s="398" t="s">
        <v>1</v>
      </c>
    </row>
    <row r="35" spans="3:13" ht="16.5" customHeight="1">
      <c r="C35" s="399" t="s">
        <v>111</v>
      </c>
      <c r="D35" s="399"/>
      <c r="E35" s="399" t="s">
        <v>112</v>
      </c>
      <c r="F35" s="399" t="s">
        <v>264</v>
      </c>
      <c r="I35" s="400" t="s">
        <v>113</v>
      </c>
      <c r="J35" s="401" t="s">
        <v>210</v>
      </c>
      <c r="K35" s="401"/>
      <c r="L35" s="401" t="s">
        <v>211</v>
      </c>
      <c r="M35" s="401" t="s">
        <v>212</v>
      </c>
    </row>
    <row r="36" spans="3:13" ht="16.5" customHeight="1">
      <c r="C36" s="399" t="s">
        <v>114</v>
      </c>
      <c r="D36" s="399"/>
      <c r="E36" s="399" t="s">
        <v>112</v>
      </c>
      <c r="F36" s="399" t="s">
        <v>225</v>
      </c>
      <c r="I36" s="545" t="s">
        <v>226</v>
      </c>
      <c r="J36" s="545"/>
      <c r="K36" s="401"/>
      <c r="L36" s="545" t="s">
        <v>227</v>
      </c>
      <c r="M36" s="545"/>
    </row>
    <row r="37" spans="3:13">
      <c r="C37" s="399"/>
      <c r="D37" s="399"/>
      <c r="E37" s="545" t="s">
        <v>228</v>
      </c>
      <c r="F37" s="545"/>
      <c r="I37" s="545"/>
      <c r="J37" s="545"/>
      <c r="K37" s="401"/>
      <c r="L37" s="545"/>
      <c r="M37" s="545"/>
    </row>
    <row r="38" spans="3:13">
      <c r="C38" s="399"/>
      <c r="D38" s="399"/>
      <c r="E38" s="545"/>
      <c r="F38" s="545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F52" sqref="F52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14" t="s">
        <v>68</v>
      </c>
      <c r="B1" s="514"/>
      <c r="C1" s="514"/>
      <c r="D1" s="514"/>
      <c r="E1" s="514"/>
    </row>
    <row r="2" spans="1:6" ht="23.25" customHeight="1">
      <c r="A2" s="517" t="str">
        <f>+'Ekamut-caxs'!A14:D14</f>
        <v xml:space="preserve">«Երևանի Ավան համայնքի Գ. Բուդաղյանի անվան արվեստի դպրոց» ՀՈԱԿ-ի </v>
      </c>
      <c r="B2" s="517"/>
      <c r="C2" s="517"/>
      <c r="D2" s="517"/>
      <c r="E2" s="517"/>
    </row>
    <row r="3" spans="1:6" ht="28.5" customHeight="1">
      <c r="A3" s="517" t="s">
        <v>242</v>
      </c>
      <c r="B3" s="517"/>
      <c r="C3" s="517"/>
      <c r="D3" s="517"/>
      <c r="E3" s="517"/>
    </row>
    <row r="5" spans="1:6">
      <c r="E5" s="178" t="s">
        <v>125</v>
      </c>
    </row>
    <row r="6" spans="1:6" ht="124.5" customHeight="1">
      <c r="A6" s="271" t="s">
        <v>3</v>
      </c>
      <c r="B6" s="271" t="s">
        <v>96</v>
      </c>
      <c r="C6" s="271" t="s">
        <v>247</v>
      </c>
      <c r="D6" s="271" t="s">
        <v>246</v>
      </c>
      <c r="E6" s="271" t="s">
        <v>262</v>
      </c>
    </row>
    <row r="7" spans="1:6">
      <c r="A7" s="271">
        <v>1</v>
      </c>
      <c r="B7" s="271">
        <v>2</v>
      </c>
      <c r="C7" s="271">
        <v>3</v>
      </c>
      <c r="D7" s="271">
        <v>4</v>
      </c>
      <c r="E7" s="271">
        <v>5</v>
      </c>
    </row>
    <row r="8" spans="1:6" ht="24.75" customHeight="1">
      <c r="A8" s="228">
        <v>1</v>
      </c>
      <c r="B8" s="30" t="s">
        <v>245</v>
      </c>
      <c r="C8" s="224">
        <v>92180.5</v>
      </c>
      <c r="D8" s="224">
        <v>775.1</v>
      </c>
      <c r="E8" s="224">
        <v>5619</v>
      </c>
    </row>
    <row r="9" spans="1:6" s="277" customFormat="1" ht="25.5" customHeight="1">
      <c r="A9" s="274">
        <v>2</v>
      </c>
      <c r="B9" s="275" t="s">
        <v>186</v>
      </c>
      <c r="C9" s="460">
        <v>9386</v>
      </c>
      <c r="D9" s="460">
        <v>48.2</v>
      </c>
      <c r="E9" s="460">
        <v>710</v>
      </c>
      <c r="F9" s="276"/>
    </row>
    <row r="10" spans="1:6" s="277" customFormat="1" ht="25.5" customHeight="1">
      <c r="A10" s="274">
        <v>3</v>
      </c>
      <c r="B10" s="275" t="s">
        <v>182</v>
      </c>
      <c r="C10" s="460">
        <v>9386</v>
      </c>
      <c r="D10" s="460">
        <v>48.2</v>
      </c>
      <c r="E10" s="460">
        <v>710</v>
      </c>
      <c r="F10" s="276"/>
    </row>
    <row r="11" spans="1:6" s="166" customFormat="1" ht="31.5" customHeight="1">
      <c r="A11" s="207"/>
      <c r="B11" s="272" t="s">
        <v>183</v>
      </c>
      <c r="C11" s="273">
        <f>ROUND(SUM(C8:C10),1)</f>
        <v>110952.5</v>
      </c>
      <c r="D11" s="273">
        <f>ROUND(SUM(D8:D10),1)</f>
        <v>871.5</v>
      </c>
      <c r="E11" s="273">
        <f>ROUND(SUM(E8:E10),1)</f>
        <v>7039</v>
      </c>
    </row>
    <row r="13" spans="1:6" ht="19.5" customHeight="1">
      <c r="B13" s="1" t="s">
        <v>197</v>
      </c>
    </row>
    <row r="14" spans="1:6" ht="21.75" customHeight="1">
      <c r="B14" s="560"/>
      <c r="C14" s="560"/>
      <c r="D14" s="560"/>
      <c r="E14" s="560"/>
    </row>
    <row r="17" spans="2:5" ht="25.5" customHeight="1">
      <c r="B17" s="278" t="s">
        <v>184</v>
      </c>
      <c r="E17" s="279">
        <f>+'Ekamut-caxs'!C84</f>
        <v>0</v>
      </c>
    </row>
    <row r="18" spans="2:5" ht="18.75" customHeight="1">
      <c r="B18" s="139" t="s">
        <v>4</v>
      </c>
      <c r="E18" s="320" t="str">
        <f>+'Ekamut-caxs'!C85</f>
        <v>/անուն, ազգանուն/</v>
      </c>
    </row>
    <row r="19" spans="2:5" ht="23.25" customHeight="1">
      <c r="B19" s="166" t="s">
        <v>6</v>
      </c>
      <c r="E19" s="279">
        <f>+'Ekamut-caxs'!C86</f>
        <v>0</v>
      </c>
    </row>
    <row r="20" spans="2:5" ht="14.25">
      <c r="C20" s="166" t="s">
        <v>1</v>
      </c>
      <c r="D20" s="166"/>
      <c r="E20" s="320" t="str">
        <f>+'Ekamut-caxs'!C87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6"/>
  <sheetViews>
    <sheetView view="pageBreakPreview" topLeftCell="A7" workbookViewId="0">
      <selection activeCell="F52" sqref="F52"/>
    </sheetView>
  </sheetViews>
  <sheetFormatPr defaultColWidth="9.140625" defaultRowHeight="13.5"/>
  <cols>
    <col min="1" max="1" width="4.42578125" style="413" customWidth="1"/>
    <col min="2" max="2" width="43.7109375" style="412" customWidth="1"/>
    <col min="3" max="3" width="17" style="412" customWidth="1"/>
    <col min="4" max="7" width="16.7109375" style="412" customWidth="1"/>
    <col min="8" max="16384" width="9.140625" style="412"/>
  </cols>
  <sheetData>
    <row r="1" spans="1:12" s="411" customFormat="1" ht="24" customHeight="1">
      <c r="A1" s="564" t="s">
        <v>68</v>
      </c>
      <c r="B1" s="564"/>
      <c r="C1" s="564"/>
      <c r="D1" s="564"/>
      <c r="E1" s="564"/>
      <c r="F1" s="564"/>
      <c r="G1" s="564"/>
    </row>
    <row r="2" spans="1:12" ht="29.25" customHeight="1">
      <c r="A2" s="565" t="str">
        <f>+'[7]Ekamut-caxs'!A14:D14</f>
        <v xml:space="preserve">«Երևանի Ավան համայնքի Գ.Բուդաղյանի անվան արվեստի դպրոց » ՀՈԱԿ-ի </v>
      </c>
      <c r="B2" s="565"/>
      <c r="C2" s="565"/>
      <c r="D2" s="565"/>
      <c r="E2" s="565"/>
      <c r="F2" s="565"/>
      <c r="G2" s="565"/>
    </row>
    <row r="3" spans="1:12" ht="24.75" customHeight="1">
      <c r="A3" s="565" t="s">
        <v>261</v>
      </c>
      <c r="B3" s="565"/>
      <c r="C3" s="565"/>
      <c r="D3" s="565"/>
      <c r="E3" s="565"/>
      <c r="F3" s="565"/>
      <c r="G3" s="565"/>
    </row>
    <row r="5" spans="1:12" ht="14.25" thickBot="1">
      <c r="G5" s="412" t="s">
        <v>0</v>
      </c>
    </row>
    <row r="6" spans="1:12" ht="48.75" customHeight="1">
      <c r="A6" s="561" t="s">
        <v>3</v>
      </c>
      <c r="B6" s="573" t="s">
        <v>249</v>
      </c>
      <c r="C6" s="571" t="s">
        <v>253</v>
      </c>
      <c r="D6" s="568" t="s">
        <v>254</v>
      </c>
      <c r="E6" s="569"/>
      <c r="F6" s="569"/>
      <c r="G6" s="570"/>
    </row>
    <row r="7" spans="1:12" ht="48" customHeight="1">
      <c r="A7" s="562"/>
      <c r="B7" s="574"/>
      <c r="C7" s="572"/>
      <c r="D7" s="461" t="s">
        <v>92</v>
      </c>
      <c r="E7" s="461" t="s">
        <v>250</v>
      </c>
      <c r="F7" s="461" t="s">
        <v>251</v>
      </c>
      <c r="G7" s="461" t="s">
        <v>252</v>
      </c>
    </row>
    <row r="8" spans="1:12" s="417" customFormat="1" ht="39.75" customHeight="1">
      <c r="A8" s="414">
        <v>1</v>
      </c>
      <c r="B8" s="415" t="s">
        <v>255</v>
      </c>
      <c r="C8" s="416">
        <v>20.3</v>
      </c>
      <c r="D8" s="426">
        <f t="shared" ref="D8:D14" si="0">+E8+F8+G8</f>
        <v>284</v>
      </c>
      <c r="E8" s="463">
        <f>126+57+17+4+15+13</f>
        <v>232</v>
      </c>
      <c r="F8" s="437">
        <v>4</v>
      </c>
      <c r="G8" s="437">
        <v>48</v>
      </c>
      <c r="I8" s="417">
        <f t="shared" ref="I8:I14" si="1">+E8*C8</f>
        <v>4709.6000000000004</v>
      </c>
      <c r="L8" s="417">
        <f>+E15-E9-E11</f>
        <v>327</v>
      </c>
    </row>
    <row r="9" spans="1:12" s="417" customFormat="1" ht="39.75" customHeight="1">
      <c r="A9" s="414"/>
      <c r="B9" s="415" t="s">
        <v>256</v>
      </c>
      <c r="C9" s="416">
        <v>10.15</v>
      </c>
      <c r="D9" s="426">
        <f t="shared" si="0"/>
        <v>15</v>
      </c>
      <c r="E9" s="437">
        <v>15</v>
      </c>
      <c r="F9" s="437">
        <v>0</v>
      </c>
      <c r="G9" s="437">
        <v>0</v>
      </c>
      <c r="I9" s="417">
        <f t="shared" si="1"/>
        <v>152.25</v>
      </c>
    </row>
    <row r="10" spans="1:12" s="417" customFormat="1" ht="42" customHeight="1">
      <c r="A10" s="414">
        <v>2</v>
      </c>
      <c r="B10" s="415" t="s">
        <v>257</v>
      </c>
      <c r="C10" s="416">
        <v>19.3</v>
      </c>
      <c r="D10" s="426">
        <f t="shared" si="0"/>
        <v>81</v>
      </c>
      <c r="E10" s="463">
        <v>62</v>
      </c>
      <c r="F10" s="437">
        <v>0</v>
      </c>
      <c r="G10" s="437">
        <v>19</v>
      </c>
      <c r="I10" s="417">
        <f t="shared" si="1"/>
        <v>1196.6000000000001</v>
      </c>
    </row>
    <row r="11" spans="1:12" s="417" customFormat="1" ht="42" customHeight="1">
      <c r="A11" s="414"/>
      <c r="B11" s="415" t="s">
        <v>256</v>
      </c>
      <c r="C11" s="416">
        <v>9.65</v>
      </c>
      <c r="D11" s="426">
        <f t="shared" si="0"/>
        <v>9</v>
      </c>
      <c r="E11" s="437">
        <v>9</v>
      </c>
      <c r="F11" s="437">
        <v>0</v>
      </c>
      <c r="G11" s="437">
        <v>0</v>
      </c>
      <c r="I11" s="417">
        <f t="shared" si="1"/>
        <v>86.850000000000009</v>
      </c>
    </row>
    <row r="12" spans="1:12" s="417" customFormat="1" ht="37.5" customHeight="1">
      <c r="A12" s="414">
        <v>3</v>
      </c>
      <c r="B12" s="415" t="s">
        <v>258</v>
      </c>
      <c r="C12" s="416">
        <v>15</v>
      </c>
      <c r="D12" s="426">
        <f t="shared" si="0"/>
        <v>0</v>
      </c>
      <c r="E12" s="463">
        <v>0</v>
      </c>
      <c r="F12" s="437">
        <v>0</v>
      </c>
      <c r="G12" s="437">
        <v>0</v>
      </c>
      <c r="I12" s="417">
        <f t="shared" si="1"/>
        <v>0</v>
      </c>
    </row>
    <row r="13" spans="1:12" s="417" customFormat="1" ht="37.5" customHeight="1">
      <c r="A13" s="414">
        <v>4</v>
      </c>
      <c r="B13" s="415" t="s">
        <v>259</v>
      </c>
      <c r="C13" s="416">
        <v>9.3000000000000007</v>
      </c>
      <c r="D13" s="426">
        <f t="shared" si="0"/>
        <v>33</v>
      </c>
      <c r="E13" s="463">
        <v>33</v>
      </c>
      <c r="F13" s="437">
        <v>0</v>
      </c>
      <c r="G13" s="437">
        <v>0</v>
      </c>
      <c r="I13" s="417">
        <f t="shared" si="1"/>
        <v>306.90000000000003</v>
      </c>
    </row>
    <row r="14" spans="1:12" s="417" customFormat="1" ht="37.5" customHeight="1">
      <c r="A14" s="423">
        <v>5</v>
      </c>
      <c r="B14" s="424" t="s">
        <v>260</v>
      </c>
      <c r="C14" s="425">
        <v>8.6999999999999993</v>
      </c>
      <c r="D14" s="426">
        <f t="shared" si="0"/>
        <v>0</v>
      </c>
      <c r="E14" s="463">
        <v>0</v>
      </c>
      <c r="F14" s="437">
        <v>0</v>
      </c>
      <c r="G14" s="437">
        <v>0</v>
      </c>
      <c r="I14" s="417">
        <f t="shared" si="1"/>
        <v>0</v>
      </c>
    </row>
    <row r="15" spans="1:12" s="417" customFormat="1" ht="44.25" customHeight="1" thickBot="1">
      <c r="A15" s="418"/>
      <c r="B15" s="419" t="s">
        <v>70</v>
      </c>
      <c r="C15" s="420"/>
      <c r="D15" s="426">
        <f>SUM(D8:D14)</f>
        <v>422</v>
      </c>
      <c r="E15" s="427">
        <f>SUM(E8:E14)</f>
        <v>351</v>
      </c>
      <c r="F15" s="427">
        <f>SUM(F8:F14)</f>
        <v>4</v>
      </c>
      <c r="G15" s="427">
        <f>SUM(G8:G14)</f>
        <v>67</v>
      </c>
      <c r="I15" s="417">
        <f>SUM(I8:I14)</f>
        <v>6452.2000000000007</v>
      </c>
    </row>
    <row r="16" spans="1:12" ht="20.25" customHeight="1">
      <c r="I16" s="462">
        <f>+I15*1.35+750</f>
        <v>9460.4700000000012</v>
      </c>
    </row>
    <row r="17" spans="2:7" ht="20.25" customHeight="1">
      <c r="B17" s="411"/>
      <c r="E17" s="412">
        <f>+E15-E9-E11</f>
        <v>327</v>
      </c>
    </row>
    <row r="18" spans="2:7" ht="20.25" customHeight="1">
      <c r="B18" s="411"/>
    </row>
    <row r="19" spans="2:7" ht="20.25" customHeight="1">
      <c r="B19" s="411"/>
    </row>
    <row r="20" spans="2:7" ht="23.25" customHeight="1">
      <c r="B20" s="421" t="s">
        <v>2</v>
      </c>
      <c r="D20" s="566" t="str">
        <f>+'[7]Ekamut-caxs'!C83</f>
        <v>Ք. Կարապետյան</v>
      </c>
      <c r="E20" s="566"/>
      <c r="F20" s="566"/>
      <c r="G20" s="566"/>
    </row>
    <row r="21" spans="2:7" ht="11.25" customHeight="1">
      <c r="B21" s="422" t="s">
        <v>4</v>
      </c>
      <c r="D21" s="567" t="s">
        <v>5</v>
      </c>
      <c r="E21" s="567"/>
      <c r="F21" s="567"/>
      <c r="G21" s="567"/>
    </row>
    <row r="22" spans="2:7" ht="24" customHeight="1">
      <c r="B22" s="417" t="s">
        <v>6</v>
      </c>
      <c r="D22" s="566" t="str">
        <f>+'[7]Ekamut-caxs'!C85</f>
        <v>Ս. Սոսյան</v>
      </c>
      <c r="E22" s="566"/>
      <c r="F22" s="566"/>
      <c r="G22" s="566"/>
    </row>
    <row r="23" spans="2:7" ht="16.5" customHeight="1">
      <c r="B23" s="413" t="s">
        <v>189</v>
      </c>
      <c r="D23" s="563" t="s">
        <v>5</v>
      </c>
      <c r="E23" s="563"/>
      <c r="F23" s="563"/>
      <c r="G23" s="563"/>
    </row>
    <row r="25" spans="2:7" ht="15.75" customHeight="1"/>
    <row r="26" spans="2:7" ht="21" customHeight="1"/>
  </sheetData>
  <mergeCells count="11">
    <mergeCell ref="A6:A7"/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 (2)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 (2)'!Print_Area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https://mul2.yerevan.am/tasks/1206381/oneclick/Budaxyan.xlsx?token=471569d51ff61a22cae41ba24148893c</cp:keywords>
  <cp:lastModifiedBy>Lusine Petrosyan</cp:lastModifiedBy>
  <cp:lastPrinted>2023-12-04T06:47:44Z</cp:lastPrinted>
  <dcterms:created xsi:type="dcterms:W3CDTF">1996-10-14T23:33:28Z</dcterms:created>
  <dcterms:modified xsi:type="dcterms:W3CDTF">2023-12-21T05:41:21Z</dcterms:modified>
</cp:coreProperties>
</file>